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978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Лист1!$16:$16</definedName>
    <definedName name="_xlnm.Print_Area" localSheetId="0">Лист1!$A$1:$J$158</definedName>
  </definedNames>
  <calcPr calcId="162913"/>
</workbook>
</file>

<file path=xl/calcChain.xml><?xml version="1.0" encoding="utf-8"?>
<calcChain xmlns="http://schemas.openxmlformats.org/spreadsheetml/2006/main">
  <c r="J59" i="1" l="1"/>
  <c r="I150" i="1"/>
  <c r="I123" i="1"/>
  <c r="J135" i="1"/>
  <c r="J76" i="1"/>
  <c r="J75" i="1"/>
  <c r="J74" i="1"/>
  <c r="J134" i="1"/>
  <c r="I133" i="1"/>
  <c r="I131" i="1"/>
  <c r="I57" i="1"/>
  <c r="I55" i="1"/>
  <c r="I51" i="1" s="1"/>
  <c r="I72" i="1"/>
  <c r="I73" i="1"/>
  <c r="J73" i="1" s="1"/>
  <c r="I24" i="1"/>
  <c r="J26" i="1"/>
  <c r="I42" i="1"/>
  <c r="I25" i="1"/>
  <c r="G57" i="1"/>
  <c r="J57" i="1" s="1"/>
  <c r="G55" i="1"/>
  <c r="I31" i="1"/>
  <c r="I147" i="1"/>
  <c r="I146" i="1" s="1"/>
  <c r="I145" i="1" s="1"/>
  <c r="J133" i="1"/>
  <c r="I41" i="1"/>
  <c r="I40" i="1"/>
  <c r="I137" i="1"/>
  <c r="I136" i="1" s="1"/>
  <c r="J137" i="1"/>
  <c r="I130" i="1"/>
  <c r="I126" i="1" s="1"/>
  <c r="J130" i="1"/>
  <c r="I30" i="1"/>
  <c r="I29" i="1"/>
  <c r="I23" i="1" s="1"/>
  <c r="J42" i="1"/>
  <c r="H78" i="1"/>
  <c r="I77" i="1"/>
  <c r="J78" i="1"/>
  <c r="J72" i="1"/>
  <c r="J132" i="1"/>
  <c r="J131" i="1"/>
  <c r="H131" i="1"/>
  <c r="J129" i="1"/>
  <c r="H137" i="1"/>
  <c r="I100" i="1"/>
  <c r="I99" i="1" s="1"/>
  <c r="J101" i="1"/>
  <c r="H73" i="1"/>
  <c r="H72" i="1"/>
  <c r="J62" i="1"/>
  <c r="J53" i="1"/>
  <c r="J128" i="1"/>
  <c r="I149" i="1"/>
  <c r="I148" i="1"/>
  <c r="I49" i="1"/>
  <c r="H127" i="1"/>
  <c r="J127" i="1"/>
  <c r="I138" i="1"/>
  <c r="I87" i="1"/>
  <c r="I86" i="1" s="1"/>
  <c r="J32" i="1"/>
  <c r="J30" i="1"/>
  <c r="J154" i="1"/>
  <c r="J153" i="1"/>
  <c r="I141" i="1"/>
  <c r="J144" i="1"/>
  <c r="J143" i="1"/>
  <c r="J142" i="1"/>
  <c r="J123" i="1"/>
  <c r="J121" i="1"/>
  <c r="J107" i="1"/>
  <c r="J104" i="1"/>
  <c r="J103" i="1"/>
  <c r="J102" i="1"/>
  <c r="J97" i="1"/>
  <c r="J80" i="1"/>
  <c r="J68" i="1"/>
  <c r="J66" i="1"/>
  <c r="J63" i="1"/>
  <c r="J52" i="1"/>
  <c r="J50" i="1"/>
  <c r="J45" i="1"/>
  <c r="J38" i="1"/>
  <c r="J35" i="1"/>
  <c r="J25" i="1"/>
  <c r="I122" i="1"/>
  <c r="I106" i="1"/>
  <c r="I105" i="1" s="1"/>
  <c r="I92" i="1"/>
  <c r="I84" i="1"/>
  <c r="I83" i="1" s="1"/>
  <c r="I67" i="1"/>
  <c r="I64" i="1"/>
  <c r="I44" i="1"/>
  <c r="I43" i="1" s="1"/>
  <c r="I39" i="1" s="1"/>
  <c r="I37" i="1"/>
  <c r="I36" i="1" s="1"/>
  <c r="I34" i="1"/>
  <c r="I33" i="1" s="1"/>
  <c r="J22" i="1"/>
  <c r="I21" i="1"/>
  <c r="I20" i="1"/>
  <c r="I114" i="1"/>
  <c r="I119" i="1"/>
  <c r="I111" i="1"/>
  <c r="I110" i="1"/>
  <c r="I95" i="1"/>
  <c r="I91" i="1" s="1"/>
  <c r="I117" i="1"/>
  <c r="I61" i="1"/>
  <c r="I113" i="1"/>
  <c r="I98" i="1" l="1"/>
  <c r="I90" i="1"/>
  <c r="I89" i="1" s="1"/>
  <c r="I48" i="1"/>
  <c r="I47" i="1" s="1"/>
  <c r="I46" i="1" s="1"/>
  <c r="I82" i="1"/>
  <c r="I81" i="1" s="1"/>
  <c r="I71" i="1"/>
  <c r="I70" i="1" s="1"/>
  <c r="I69" i="1" s="1"/>
  <c r="I19" i="1"/>
  <c r="I18" i="1" s="1"/>
  <c r="J55" i="1"/>
  <c r="I125" i="1"/>
  <c r="I124" i="1" s="1"/>
  <c r="I109" i="1" s="1"/>
  <c r="I108" i="1" s="1"/>
  <c r="I155" i="1" l="1"/>
</calcChain>
</file>

<file path=xl/sharedStrings.xml><?xml version="1.0" encoding="utf-8"?>
<sst xmlns="http://schemas.openxmlformats.org/spreadsheetml/2006/main" count="608" uniqueCount="239">
  <si>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</si>
  <si>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</si>
  <si>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</si>
  <si>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</si>
  <si>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</si>
  <si>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</si>
  <si>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</si>
  <si>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</si>
  <si>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</si>
  <si>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до рішення міської ради</t>
  </si>
  <si>
    <t>(код бюджету)</t>
  </si>
  <si>
    <t>Найменування об'єкта будівництва /вид будівельних робіт, у тому числі проектні роботи</t>
  </si>
  <si>
    <t>0200000</t>
  </si>
  <si>
    <t>Виконком Нововолинської міської ради</t>
  </si>
  <si>
    <t>Х</t>
  </si>
  <si>
    <t>0210000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</si>
  <si>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</si>
  <si>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</si>
  <si>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</si>
  <si>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</si>
  <si>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</si>
  <si>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</si>
  <si>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</si>
  <si>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</si>
  <si>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</si>
  <si>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</si>
  <si>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</si>
  <si>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</si>
  <si>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</si>
  <si>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</si>
  <si>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0213000</t>
  </si>
  <si>
    <t>3000</t>
  </si>
  <si>
    <t>Соціальний захист та соціальне забезпечення</t>
  </si>
  <si>
    <t>0213121</t>
  </si>
  <si>
    <t>3121</t>
  </si>
  <si>
    <t>1040</t>
  </si>
  <si>
    <t>Утримання та забезпечення діяльності центрів соціальних служб для сім’ї, дітей та молоді</t>
  </si>
  <si>
    <t>0216000</t>
  </si>
  <si>
    <t>6000</t>
  </si>
  <si>
    <t>Житлово-комунальне господарство</t>
  </si>
  <si>
    <t>0216082</t>
  </si>
  <si>
    <t>6082</t>
  </si>
  <si>
    <t>0610</t>
  </si>
  <si>
    <t>Придбання житла для окремих категорій населення відповідно до законодавства</t>
  </si>
  <si>
    <t>0217000</t>
  </si>
  <si>
    <t>7000</t>
  </si>
  <si>
    <t>Економічна діяльність</t>
  </si>
  <si>
    <t>7300</t>
  </si>
  <si>
    <t>Будівництво та регіональний розвиток</t>
  </si>
  <si>
    <t>7363</t>
  </si>
  <si>
    <t>0490</t>
  </si>
  <si>
    <t>Виконання інвестиційних проектів в рамках здійснення заходів щодо соціально-економічного розвитку окремих територій</t>
  </si>
  <si>
    <t>0217600</t>
  </si>
  <si>
    <t>7600</t>
  </si>
  <si>
    <t>Інші програми та заходи, пов'язані з економічною діяльністю</t>
  </si>
  <si>
    <t>0217640</t>
  </si>
  <si>
    <t>7640</t>
  </si>
  <si>
    <t>0470</t>
  </si>
  <si>
    <t>Заходи з енергозбереження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</si>
  <si>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</si>
  <si>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</si>
  <si>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</si>
  <si>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</si>
  <si>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</si>
  <si>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</si>
  <si>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</si>
  <si>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</si>
  <si>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</si>
  <si>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</si>
  <si>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0611020</t>
  </si>
  <si>
    <t>1020</t>
  </si>
  <si>
    <t>0921</t>
  </si>
  <si>
    <t>0611090</t>
  </si>
  <si>
    <t>0960 </t>
  </si>
  <si>
    <t>0611161</t>
  </si>
  <si>
    <t>1161</t>
  </si>
  <si>
    <t>0990</t>
  </si>
  <si>
    <t>Забезпечення діяльності інших закладів у сфері освіти</t>
  </si>
  <si>
    <t>0611170</t>
  </si>
  <si>
    <t>1170</t>
  </si>
  <si>
    <t>Забезпечення діяльності інклюзивно-ресурсних центрів</t>
  </si>
  <si>
    <t>0617000</t>
  </si>
  <si>
    <t>0617300</t>
  </si>
  <si>
    <t>0617321</t>
  </si>
  <si>
    <t>7321</t>
  </si>
  <si>
    <t>0443</t>
  </si>
  <si>
    <t>Будівництво освітніх установ та закладів</t>
  </si>
  <si>
    <t>0617363</t>
  </si>
  <si>
    <t>0800000</t>
  </si>
  <si>
    <t>Управління соціального захисту населення міськвиконкому</t>
  </si>
  <si>
    <t>0810000</t>
  </si>
  <si>
    <t>0810100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</si>
  <si>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</si>
  <si>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</si>
  <si>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</si>
  <si>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1000000</t>
  </si>
  <si>
    <t>Відділ культури міськвиконкому</t>
  </si>
  <si>
    <t>1010000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</si>
  <si>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</si>
  <si>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</si>
  <si>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</si>
  <si>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</si>
  <si>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</si>
  <si>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</si>
  <si>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</si>
  <si>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</si>
  <si>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</si>
  <si>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</si>
  <si>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</si>
  <si>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1017000</t>
  </si>
  <si>
    <t>1017300</t>
  </si>
  <si>
    <t>1017600</t>
  </si>
  <si>
    <t>1017670</t>
  </si>
  <si>
    <t>7670</t>
  </si>
  <si>
    <t>Внески до статутного капіталу суб’єктів господарювання</t>
  </si>
  <si>
    <t>1200000</t>
  </si>
  <si>
    <t xml:space="preserve">Відділ будівництва, комунального господарства і газифікації </t>
  </si>
  <si>
    <t>1210000</t>
  </si>
  <si>
    <t>5000</t>
  </si>
  <si>
    <t>Фiзична культура i спорт</t>
  </si>
  <si>
    <t>5041</t>
  </si>
  <si>
    <t>0810</t>
  </si>
  <si>
    <t>Утримання та фінансова підтримка спортивних споруд</t>
  </si>
  <si>
    <t>1216000</t>
  </si>
  <si>
    <t>1216011</t>
  </si>
  <si>
    <t>6011</t>
  </si>
  <si>
    <t>Експлуатація та технічне обслуговування житлового фонду</t>
  </si>
  <si>
    <t>1216012</t>
  </si>
  <si>
    <t>6012</t>
  </si>
  <si>
    <t>0620</t>
  </si>
  <si>
    <t>Забезпечення діяльності з виробництва, транспортування, постачання теплової енергії</t>
  </si>
  <si>
    <t>1216013</t>
  </si>
  <si>
    <t>6013</t>
  </si>
  <si>
    <t>Забезпечення діяльності водопровідно-каналізаційного господарства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</si>
  <si>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</si>
  <si>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</si>
  <si>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</si>
  <si>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</si>
  <si>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>1217000</t>
  </si>
  <si>
    <t>1217300</t>
  </si>
  <si>
    <t>1217310</t>
  </si>
  <si>
    <t>7310</t>
  </si>
  <si>
    <t>Будівництво об'єктів житлово-комунального господарства</t>
  </si>
  <si>
    <t>1217325</t>
  </si>
  <si>
    <t>7325</t>
  </si>
  <si>
    <t>Будівництво споруд, установ та закладів фізичної культури і спорту</t>
  </si>
  <si>
    <t>1217363</t>
  </si>
  <si>
    <t>1217400</t>
  </si>
  <si>
    <t>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</si>
  <si>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</si>
  <si>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</si>
  <si>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</si>
  <si>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</si>
  <si>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</si>
  <si>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</si>
  <si>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1217670</t>
  </si>
  <si>
    <t xml:space="preserve">                                                                     Секретар  міської ради                                                                                                                                                   </t>
  </si>
  <si>
    <t xml:space="preserve">А.М. Сторонський      </t>
  </si>
  <si>
    <t>Придбання обладнання та комп'ютерної техніки</t>
  </si>
  <si>
    <t>Придбання соціального житла для дітей-сиріт</t>
  </si>
  <si>
    <t>Придбання медапаратури, інвентаря та обладнання</t>
  </si>
  <si>
    <t>0212100</t>
  </si>
  <si>
    <t>0212111</t>
  </si>
  <si>
    <t>Стоматологічна допомога населенню</t>
  </si>
  <si>
    <t>2100</t>
  </si>
  <si>
    <t>0722</t>
  </si>
  <si>
    <t>Первинна медична допомога населенню, що надається центрами первинної медичної (медико-санітарної) допомоги</t>
  </si>
  <si>
    <t>2111</t>
  </si>
  <si>
    <t>0726</t>
  </si>
  <si>
    <t>Придбання інвентаря, обладнання та комп'ютерної техніки</t>
  </si>
  <si>
    <t xml:space="preserve">Придбання інвентаря та обладнання </t>
  </si>
  <si>
    <t>Придбання комп'ютерної техніки</t>
  </si>
  <si>
    <t>0813104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</si>
  <si>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</si>
  <si>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</si>
  <si>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0813000</t>
  </si>
  <si>
    <t>Передплата періодичних видань</t>
  </si>
  <si>
    <t>Придбання книг</t>
  </si>
  <si>
    <t>1217330</t>
  </si>
  <si>
    <t>7330</t>
  </si>
  <si>
    <t>Будівництво інших об'єктів комунальної власності</t>
  </si>
  <si>
    <t>Виробниче управління комунального господарства</t>
  </si>
  <si>
    <t>Підприємство ”Нововолинськводоканал”</t>
  </si>
  <si>
    <t>УСЬОГО</t>
  </si>
  <si>
    <t>2018-2020</t>
  </si>
  <si>
    <t>2019-2020</t>
  </si>
  <si>
    <t>2017-2021</t>
  </si>
  <si>
    <t>2018-2021</t>
  </si>
  <si>
    <t>03204100000</t>
  </si>
  <si>
    <t>КП "Нововолинськтеплокомуненерго"</t>
  </si>
  <si>
    <t>Придбання обладнання і предметів довгострокового користування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</si>
  <si>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</si>
  <si>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 xml:space="preserve">Надання позашкільної освіти позашкільними закладами позашкільної освіти, заходи із позашкільної роботи з дітьми </t>
  </si>
  <si>
    <t>7324</t>
  </si>
  <si>
    <t>Будівництво установ та закладів культури</t>
  </si>
  <si>
    <t>1017324</t>
  </si>
  <si>
    <t xml:space="preserve">в тому числі: залишок субвенції з державного бюджету місцевим бюджетам на здійснення заходів щодо соціально-економічного розвитку окремих територій </t>
  </si>
  <si>
    <t>"Розподіл коштів бюджету розвитку на здійснення заходів із будівництва, реконструкції і реставрації об'єктів виробничої, комунікаційної та соціальної                                                                                                                                                                         інфраструктури за об'єктами у 2020 році"</t>
  </si>
  <si>
    <t>Зміни до додатка 6</t>
  </si>
  <si>
    <t xml:space="preserve">            до  рішення міської ради "Про міський бюджет м.Нововолинська  на 2020 рік"</t>
  </si>
  <si>
    <t>0217300</t>
  </si>
  <si>
    <t>0217322</t>
  </si>
  <si>
    <t>7322</t>
  </si>
  <si>
    <t>Будівництво медичних установ та закладів</t>
  </si>
  <si>
    <t>Придбання медапаратури, інвентаря,обладнання та комп'ютерної техніки</t>
  </si>
  <si>
    <t xml:space="preserve">Придбання комп'ютерної техніки </t>
  </si>
  <si>
    <t>Полігон твердих побутових відходів (ІІІ черга) для м.Нововолинська Волинської області на землях Старолішнянської сільської ради (коригування) - нове будівництво</t>
  </si>
  <si>
    <t xml:space="preserve">Заміна котлів та встановлення конденсаційного економайзера котельні 15-го мікрорайону по вул.Луцька,25-Г - капітальний ремонт </t>
  </si>
  <si>
    <t>Трибуни та бігові доріжки стадіону СОКу "Шахтар" на пр.Перемоги,5 -капітальний ремонт</t>
  </si>
  <si>
    <t>Пам'ятник "Першовідкривачам" - реконструкція</t>
  </si>
  <si>
    <t>Символічна могила -реконструкція</t>
  </si>
  <si>
    <t>Приміщення першого поверху хірургічно-травматологічного корпусу лікарні - капітальний ремонт,  у тому числі проектні роботи</t>
  </si>
  <si>
    <t>Каналізаційні мережі - нове будівництво,у тому числі проектні роботи</t>
  </si>
  <si>
    <t>Дороги - капітальний ремонт, у тому числі проектні роботи</t>
  </si>
  <si>
    <t>Комплексна термомодернізація дошкільного навчального закладу №6  за адресою: вул. Кауркова, 17 - капітальний ремонт, у тому числі проектні роботи</t>
  </si>
  <si>
    <t>Об'єкти Палацу культури по бульвару Шевченка, 6 - капітальний ремонт, у тому числі проектні роботи</t>
  </si>
  <si>
    <t>Житловий фонд - капітальний ремонт, у тому числі проектні роботи</t>
  </si>
  <si>
    <t>Покрівля дошкільного навчального закладу №7 -капітальний ремонт , у тому числі проектні роботи</t>
  </si>
  <si>
    <t>Фасад загальноосвітньої школи І-ІІІ ступенів №2  -капітальний ремонт , у тому числі проектні роботи</t>
  </si>
  <si>
    <t>Басейн дошкільного навчального закладу № 9 Нововолинської міської ради Волинської області на 15 мікрорайоні, 37 - капітальний ремонт , у тому числі проектні роботи</t>
  </si>
  <si>
    <t>Внутрішньобудинкові водопровідні мережі -  капітальний ремонт, у тому числі проектні роботи</t>
  </si>
  <si>
    <t>Житловий фонд ОСББ - капітальний ремонт, у тому числі проектні роботи</t>
  </si>
  <si>
    <t>Інженерні вводи теплопостачання багатоквартирних житлових будинків з встановленням приладів обліку теплової енергії  - модернізація (технічне переоснащення)</t>
  </si>
  <si>
    <t>Додаток 5</t>
  </si>
  <si>
    <r>
      <t>Система забезпечення постачання природним газом низького тиску житлових будинків за адресою вул. Центральна 1,3,5,7 - реконструкція,</t>
    </r>
    <r>
      <rPr>
        <sz val="14"/>
        <color indexed="10"/>
        <rFont val="Times New Roman"/>
        <family val="1"/>
        <charset val="204"/>
      </rPr>
      <t xml:space="preserve"> </t>
    </r>
    <r>
      <rPr>
        <sz val="14"/>
        <color indexed="8"/>
        <rFont val="Times New Roman"/>
        <family val="1"/>
        <charset val="204"/>
      </rPr>
      <t>у тому числі проектні роботи</t>
    </r>
  </si>
  <si>
    <t>25.06.2020 №37/3</t>
  </si>
  <si>
    <t>Закупівля комп'ютерного обладнання для початкових класів</t>
  </si>
  <si>
    <t xml:space="preserve">Закупівля обладнання, інвентарю для фізкультурно-спортивних приміщень, засобів навчання, у тому числі навчально-методичної та навчальної літератури, зошитів з друкованою основою для закладів загальної середньої освіти, що беруть участь у експерименті з реалізації Державного стандарту початкової освіти  </t>
  </si>
  <si>
    <t>Придбання медичного обладнання</t>
  </si>
  <si>
    <t>в тому числі: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</si>
  <si>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 тому числі: 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</si>
  <si>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в тому числі:  медична субвенція з державного бюджету місцевим бюджетам </t>
  </si>
  <si>
    <t xml:space="preserve">в тому числі:  залишок медичної субвенції з державного бюджету місцевим бюджетам </t>
  </si>
  <si>
    <t>Теплова мережа від ЦТП по вул. Кауркова,45 - реконструкція</t>
  </si>
  <si>
    <r>
      <t>Теплова мережа від ТК127 до ТК135 по вул. Кауркова від котельні м-ну Шахтарський - реконструкція</t>
    </r>
    <r>
      <rPr>
        <sz val="14"/>
        <color indexed="10"/>
        <rFont val="Times New Roman"/>
        <family val="1"/>
        <charset val="204"/>
      </rPr>
      <t xml:space="preserve"> </t>
    </r>
  </si>
  <si>
    <t>Укріплення зовнішніх стін будівлі ліцею №1 за адресою: пр. Перемоги,6 - капітальний ремонт, у тому числі проектні роботи</t>
  </si>
  <si>
    <t>Встановлення системи протипожежної сигналізації та оповіщення в   ліцеї №1 за адресою: пр. Перемоги,6 - капітальний ремонт , у тому числі проектні роботи</t>
  </si>
  <si>
    <t>Встановлення системи  протипожежної сигналізації та оповіщення в ЗОШ №3 за адресою: вул. Грушевського,19 -  капітальний ремонт , у тому числі проектні роботи</t>
  </si>
  <si>
    <t>Закупівля засобів навчання та обладнання (крім комп'ютерного) для учнів початкових класів, що навчаються за новими методиками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</si>
</sst>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3" fillId="0" borderId="1" xfId="0" applyNumberFormat="1" applyFont="1" applyFill="1" applyBorder="1" applyAlignment="1" applyProtection="1">
      <alignment horizontal="center" vertical="center" wrapText="1" shrinkToFit="1"/>
    </xf>
    <xf numFmtId="4" fontId="3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left" vertical="center" wrapText="1"/>
    </xf>
    <xf numFmtId="2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9" fillId="0" borderId="0" xfId="0" applyNumberFormat="1" applyFont="1" applyFill="1" applyBorder="1" applyAlignment="1" applyProtection="1">
      <alignment horizontal="center"/>
    </xf>
    <xf numFmtId="0" fontId="9" fillId="0" borderId="0" xfId="0" applyFont="1" applyFill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8"/>
  <sheetViews>
    <sheetView tabSelected="1" topLeftCell="A125" zoomScale="56" zoomScaleNormal="56" workbookViewId="0">
      <selection activeCell="I140" sqref="I140"/>
    </sheetView>
  </sheetViews>
  <sheetFormatPr defaultColWidth="15.5703125" defaultRowHeight="18.75" x14ac:dyDescent="0.3"/>
  <cols>
    <col min="1" max="1" width="14.42578125" style="1" customWidth="1"/>
    <col min="2" max="2" width="14.85546875" style="1" customWidth="1"/>
    <col min="3" max="3" width="10.5703125" style="1" customWidth="1"/>
    <col min="4" max="4" width="46.140625" style="1" customWidth="1"/>
    <col min="5" max="5" width="59.140625" style="1" customWidth="1"/>
    <col min="6" max="6" width="15.85546875" style="1" customWidth="1"/>
    <col min="7" max="7" width="16.28515625" style="1" customWidth="1"/>
    <col min="8" max="8" width="12.5703125" style="1" customWidth="1"/>
    <col min="9" max="9" width="20.42578125" style="25" customWidth="1"/>
    <col min="10" max="10" width="13.7109375" style="1" customWidth="1"/>
    <col min="11" max="16384" width="15.5703125" style="26"/>
  </cols>
  <sheetData>
    <row r="1" spans="1:10" ht="21.6" customHeight="1" x14ac:dyDescent="0.3">
      <c r="I1" s="64" t="s">
        <v>223</v>
      </c>
      <c r="J1" s="64"/>
    </row>
    <row r="2" spans="1:10" ht="21.6" customHeight="1" x14ac:dyDescent="0.3">
      <c r="I2" s="49" t="s">
        <v>9</v>
      </c>
    </row>
    <row r="3" spans="1:10" ht="21.6" customHeight="1" x14ac:dyDescent="0.3">
      <c r="I3" s="63" t="s">
        <v>225</v>
      </c>
      <c r="J3" s="63"/>
    </row>
    <row r="9" spans="1:10" ht="25.9" customHeight="1" x14ac:dyDescent="0.3">
      <c r="A9" s="66" t="s">
        <v>198</v>
      </c>
      <c r="B9" s="66"/>
      <c r="C9" s="66"/>
      <c r="D9" s="66"/>
      <c r="E9" s="66"/>
      <c r="F9" s="66"/>
      <c r="G9" s="66"/>
      <c r="H9" s="66"/>
      <c r="I9" s="66"/>
      <c r="J9" s="50"/>
    </row>
    <row r="10" spans="1:10" ht="25.9" customHeight="1" x14ac:dyDescent="0.3">
      <c r="A10" s="66" t="s">
        <v>199</v>
      </c>
      <c r="B10" s="66"/>
      <c r="C10" s="66"/>
      <c r="D10" s="66"/>
      <c r="E10" s="66"/>
      <c r="F10" s="66"/>
      <c r="G10" s="66"/>
      <c r="H10" s="66"/>
      <c r="I10" s="66"/>
      <c r="J10" s="50"/>
    </row>
    <row r="11" spans="1:10" ht="45" customHeight="1" x14ac:dyDescent="0.3">
      <c r="A11" s="66" t="s">
        <v>197</v>
      </c>
      <c r="B11" s="66"/>
      <c r="C11" s="66"/>
      <c r="D11" s="66"/>
      <c r="E11" s="66"/>
      <c r="F11" s="66"/>
      <c r="G11" s="66"/>
      <c r="H11" s="66"/>
      <c r="I11" s="66"/>
      <c r="J11" s="66"/>
    </row>
    <row r="13" spans="1:10" x14ac:dyDescent="0.3">
      <c r="B13" s="67" t="s">
        <v>188</v>
      </c>
      <c r="C13" s="67"/>
    </row>
    <row r="14" spans="1:10" x14ac:dyDescent="0.3">
      <c r="B14" s="68" t="s">
        <v>10</v>
      </c>
      <c r="C14" s="68"/>
    </row>
    <row r="16" spans="1:10" ht="202.5" customHeight="1" x14ac:dyDescent="0.3">
      <c r="A16" s="34" t="s">
        <v>0</v>
      </c>
      <c r="B16" s="34" t="s">
        <v>1</v>
      </c>
      <c r="C16" s="34" t="s">
        <v>2</v>
      </c>
      <c r="D16" s="34" t="s">
        <v>3</v>
      </c>
      <c r="E16" s="38" t="s">
        <v>11</v>
      </c>
      <c r="F16" s="34" t="s">
        <v>4</v>
      </c>
      <c r="G16" s="34" t="s">
        <v>5</v>
      </c>
      <c r="H16" s="34" t="s">
        <v>6</v>
      </c>
      <c r="I16" s="35" t="s">
        <v>7</v>
      </c>
      <c r="J16" s="34" t="s">
        <v>8</v>
      </c>
    </row>
    <row r="17" spans="1:10" x14ac:dyDescent="0.3">
      <c r="A17" s="34">
        <v>1</v>
      </c>
      <c r="B17" s="34">
        <v>2</v>
      </c>
      <c r="C17" s="34">
        <v>3</v>
      </c>
      <c r="D17" s="34">
        <v>4</v>
      </c>
      <c r="E17" s="34">
        <v>5</v>
      </c>
      <c r="F17" s="34">
        <v>6</v>
      </c>
      <c r="G17" s="34">
        <v>7</v>
      </c>
      <c r="H17" s="34">
        <v>8</v>
      </c>
      <c r="I17" s="34">
        <v>9</v>
      </c>
      <c r="J17" s="34">
        <v>10</v>
      </c>
    </row>
    <row r="18" spans="1:10" ht="47.25" customHeight="1" x14ac:dyDescent="0.3">
      <c r="A18" s="13" t="s">
        <v>12</v>
      </c>
      <c r="B18" s="13"/>
      <c r="C18" s="13"/>
      <c r="D18" s="14" t="s">
        <v>13</v>
      </c>
      <c r="E18" s="20"/>
      <c r="F18" s="22" t="s">
        <v>14</v>
      </c>
      <c r="G18" s="15" t="s">
        <v>14</v>
      </c>
      <c r="H18" s="15" t="s">
        <v>14</v>
      </c>
      <c r="I18" s="14">
        <f>I19</f>
        <v>6709643.2300000004</v>
      </c>
      <c r="J18" s="15" t="s">
        <v>14</v>
      </c>
    </row>
    <row r="19" spans="1:10" ht="45" customHeight="1" x14ac:dyDescent="0.3">
      <c r="A19" s="16" t="s">
        <v>15</v>
      </c>
      <c r="B19" s="17"/>
      <c r="C19" s="13"/>
      <c r="D19" s="18" t="s">
        <v>13</v>
      </c>
      <c r="E19" s="19"/>
      <c r="F19" s="22" t="s">
        <v>14</v>
      </c>
      <c r="G19" s="15" t="s">
        <v>14</v>
      </c>
      <c r="H19" s="15" t="s">
        <v>14</v>
      </c>
      <c r="I19" s="14">
        <f>I20+I36+I23+I33+I39</f>
        <v>6709643.2300000004</v>
      </c>
      <c r="J19" s="15" t="s">
        <v>14</v>
      </c>
    </row>
    <row r="20" spans="1:10" ht="32.450000000000003" hidden="1" customHeight="1" x14ac:dyDescent="0.3">
      <c r="A20" s="6" t="s">
        <v>16</v>
      </c>
      <c r="B20" s="6" t="s">
        <v>17</v>
      </c>
      <c r="C20" s="8"/>
      <c r="D20" s="7" t="s">
        <v>18</v>
      </c>
      <c r="E20" s="4"/>
      <c r="F20" s="23" t="s">
        <v>14</v>
      </c>
      <c r="G20" s="5" t="s">
        <v>14</v>
      </c>
      <c r="H20" s="5" t="s">
        <v>14</v>
      </c>
      <c r="I20" s="3">
        <f>I21</f>
        <v>227000</v>
      </c>
      <c r="J20" s="5" t="s">
        <v>14</v>
      </c>
    </row>
    <row r="21" spans="1:10" ht="127.15" hidden="1" customHeight="1" x14ac:dyDescent="0.3">
      <c r="A21" s="6" t="s">
        <v>19</v>
      </c>
      <c r="B21" s="6" t="s">
        <v>20</v>
      </c>
      <c r="C21" s="6" t="s">
        <v>21</v>
      </c>
      <c r="D21" s="7" t="s">
        <v>22</v>
      </c>
      <c r="E21" s="9"/>
      <c r="F21" s="23" t="s">
        <v>14</v>
      </c>
      <c r="G21" s="5" t="s">
        <v>14</v>
      </c>
      <c r="H21" s="10" t="s">
        <v>14</v>
      </c>
      <c r="I21" s="3">
        <f>SUM(I22:I22)</f>
        <v>227000</v>
      </c>
      <c r="J21" s="10" t="s">
        <v>14</v>
      </c>
    </row>
    <row r="22" spans="1:10" ht="28.9" hidden="1" customHeight="1" x14ac:dyDescent="0.3">
      <c r="A22" s="27"/>
      <c r="B22" s="2"/>
      <c r="C22" s="2"/>
      <c r="D22" s="7"/>
      <c r="E22" s="9" t="s">
        <v>158</v>
      </c>
      <c r="F22" s="23">
        <v>2020</v>
      </c>
      <c r="G22" s="28">
        <v>227000</v>
      </c>
      <c r="H22" s="10">
        <v>0</v>
      </c>
      <c r="I22" s="28">
        <v>227000</v>
      </c>
      <c r="J22" s="10">
        <f>(I22+0)/G22%</f>
        <v>100</v>
      </c>
    </row>
    <row r="23" spans="1:10" ht="28.9" customHeight="1" x14ac:dyDescent="0.3">
      <c r="A23" s="6" t="s">
        <v>23</v>
      </c>
      <c r="B23" s="6" t="s">
        <v>24</v>
      </c>
      <c r="C23" s="2"/>
      <c r="D23" s="7" t="s">
        <v>25</v>
      </c>
      <c r="E23" s="4"/>
      <c r="F23" s="23" t="s">
        <v>14</v>
      </c>
      <c r="G23" s="5" t="s">
        <v>14</v>
      </c>
      <c r="H23" s="5" t="s">
        <v>14</v>
      </c>
      <c r="I23" s="3">
        <f>I24+I29+I31</f>
        <v>5972643.2300000004</v>
      </c>
      <c r="J23" s="5" t="s">
        <v>14</v>
      </c>
    </row>
    <row r="24" spans="1:10" ht="52.9" customHeight="1" x14ac:dyDescent="0.3">
      <c r="A24" s="2" t="s">
        <v>26</v>
      </c>
      <c r="B24" s="2" t="s">
        <v>27</v>
      </c>
      <c r="C24" s="2" t="s">
        <v>28</v>
      </c>
      <c r="D24" s="7" t="s">
        <v>29</v>
      </c>
      <c r="E24" s="9"/>
      <c r="F24" s="23" t="s">
        <v>14</v>
      </c>
      <c r="G24" s="5" t="s">
        <v>14</v>
      </c>
      <c r="H24" s="5" t="s">
        <v>14</v>
      </c>
      <c r="I24" s="3">
        <f>I25+I26</f>
        <v>5257643.2300000004</v>
      </c>
      <c r="J24" s="5" t="s">
        <v>14</v>
      </c>
    </row>
    <row r="25" spans="1:10" ht="47.25" customHeight="1" x14ac:dyDescent="0.3">
      <c r="A25" s="2"/>
      <c r="B25" s="2"/>
      <c r="C25" s="2"/>
      <c r="D25" s="7"/>
      <c r="E25" s="9" t="s">
        <v>204</v>
      </c>
      <c r="F25" s="23">
        <v>2020</v>
      </c>
      <c r="G25" s="51">
        <v>4780000</v>
      </c>
      <c r="H25" s="10">
        <v>0</v>
      </c>
      <c r="I25" s="28">
        <f>2000000+2980000-200000</f>
        <v>4780000</v>
      </c>
      <c r="J25" s="52">
        <f>(I25+0)/G25%</f>
        <v>100</v>
      </c>
    </row>
    <row r="26" spans="1:10" ht="47.25" customHeight="1" x14ac:dyDescent="0.3">
      <c r="A26" s="2"/>
      <c r="B26" s="2"/>
      <c r="C26" s="2"/>
      <c r="D26" s="7"/>
      <c r="E26" s="9" t="s">
        <v>228</v>
      </c>
      <c r="F26" s="23">
        <v>2020</v>
      </c>
      <c r="G26" s="51">
        <v>477643.23</v>
      </c>
      <c r="H26" s="10">
        <v>0</v>
      </c>
      <c r="I26" s="28">
        <v>477643.23</v>
      </c>
      <c r="J26" s="52">
        <f>(I26+0)/G26%</f>
        <v>100</v>
      </c>
    </row>
    <row r="27" spans="1:10" ht="47.25" customHeight="1" x14ac:dyDescent="0.3">
      <c r="A27" s="2"/>
      <c r="B27" s="2"/>
      <c r="C27" s="2"/>
      <c r="D27" s="53"/>
      <c r="E27" s="54" t="s">
        <v>231</v>
      </c>
      <c r="F27" s="55" t="s">
        <v>14</v>
      </c>
      <c r="G27" s="56" t="s">
        <v>14</v>
      </c>
      <c r="H27" s="56" t="s">
        <v>14</v>
      </c>
      <c r="I27" s="57">
        <v>265081.13</v>
      </c>
      <c r="J27" s="56" t="s">
        <v>14</v>
      </c>
    </row>
    <row r="28" spans="1:10" ht="47.25" customHeight="1" x14ac:dyDescent="0.3">
      <c r="A28" s="62"/>
      <c r="B28" s="2"/>
      <c r="C28" s="2"/>
      <c r="D28" s="53"/>
      <c r="E28" s="54" t="s">
        <v>232</v>
      </c>
      <c r="F28" s="55" t="s">
        <v>14</v>
      </c>
      <c r="G28" s="56" t="s">
        <v>14</v>
      </c>
      <c r="H28" s="56" t="s">
        <v>14</v>
      </c>
      <c r="I28" s="57">
        <v>212562.1</v>
      </c>
      <c r="J28" s="56" t="s">
        <v>14</v>
      </c>
    </row>
    <row r="29" spans="1:10" ht="33" customHeight="1" x14ac:dyDescent="0.3">
      <c r="A29" s="2" t="s">
        <v>161</v>
      </c>
      <c r="B29" s="2" t="s">
        <v>164</v>
      </c>
      <c r="C29" s="2" t="s">
        <v>165</v>
      </c>
      <c r="D29" s="7" t="s">
        <v>163</v>
      </c>
      <c r="E29" s="9"/>
      <c r="F29" s="23" t="s">
        <v>14</v>
      </c>
      <c r="G29" s="5" t="s">
        <v>14</v>
      </c>
      <c r="H29" s="5" t="s">
        <v>14</v>
      </c>
      <c r="I29" s="3">
        <f>I30</f>
        <v>350000</v>
      </c>
      <c r="J29" s="5" t="s">
        <v>14</v>
      </c>
    </row>
    <row r="30" spans="1:10" ht="51.75" customHeight="1" x14ac:dyDescent="0.3">
      <c r="A30" s="2"/>
      <c r="B30" s="2"/>
      <c r="C30" s="2"/>
      <c r="D30" s="7"/>
      <c r="E30" s="9" t="s">
        <v>204</v>
      </c>
      <c r="F30" s="23">
        <v>2020</v>
      </c>
      <c r="G30" s="28">
        <v>350000</v>
      </c>
      <c r="H30" s="10">
        <v>0</v>
      </c>
      <c r="I30" s="28">
        <f>250000+100000</f>
        <v>350000</v>
      </c>
      <c r="J30" s="10">
        <f>(I30+0)/G30%</f>
        <v>100</v>
      </c>
    </row>
    <row r="31" spans="1:10" ht="99.75" hidden="1" customHeight="1" x14ac:dyDescent="0.3">
      <c r="A31" s="2" t="s">
        <v>162</v>
      </c>
      <c r="B31" s="2" t="s">
        <v>167</v>
      </c>
      <c r="C31" s="2" t="s">
        <v>168</v>
      </c>
      <c r="D31" s="7" t="s">
        <v>166</v>
      </c>
      <c r="E31" s="9"/>
      <c r="F31" s="23" t="s">
        <v>14</v>
      </c>
      <c r="G31" s="5" t="s">
        <v>14</v>
      </c>
      <c r="H31" s="5" t="s">
        <v>14</v>
      </c>
      <c r="I31" s="3">
        <f>I32</f>
        <v>365000</v>
      </c>
      <c r="J31" s="5" t="s">
        <v>14</v>
      </c>
    </row>
    <row r="32" spans="1:10" ht="39.6" hidden="1" customHeight="1" x14ac:dyDescent="0.3">
      <c r="A32" s="2"/>
      <c r="B32" s="2"/>
      <c r="C32" s="2"/>
      <c r="D32" s="7"/>
      <c r="E32" s="9" t="s">
        <v>160</v>
      </c>
      <c r="F32" s="23">
        <v>2020</v>
      </c>
      <c r="G32" s="28">
        <v>365000</v>
      </c>
      <c r="H32" s="10">
        <v>0</v>
      </c>
      <c r="I32" s="28">
        <v>365000</v>
      </c>
      <c r="J32" s="10">
        <f>(I32+0)/G32%</f>
        <v>100</v>
      </c>
    </row>
    <row r="33" spans="1:10" ht="37.5" hidden="1" x14ac:dyDescent="0.3">
      <c r="A33" s="6" t="s">
        <v>30</v>
      </c>
      <c r="B33" s="6" t="s">
        <v>31</v>
      </c>
      <c r="C33" s="8"/>
      <c r="D33" s="7" t="s">
        <v>32</v>
      </c>
      <c r="E33" s="4"/>
      <c r="F33" s="23" t="s">
        <v>14</v>
      </c>
      <c r="G33" s="5" t="s">
        <v>14</v>
      </c>
      <c r="H33" s="5" t="s">
        <v>14</v>
      </c>
      <c r="I33" s="3">
        <f>I34</f>
        <v>0</v>
      </c>
      <c r="J33" s="5" t="s">
        <v>14</v>
      </c>
    </row>
    <row r="34" spans="1:10" ht="56.25" hidden="1" x14ac:dyDescent="0.3">
      <c r="A34" s="6" t="s">
        <v>33</v>
      </c>
      <c r="B34" s="6" t="s">
        <v>34</v>
      </c>
      <c r="C34" s="6" t="s">
        <v>35</v>
      </c>
      <c r="D34" s="7" t="s">
        <v>36</v>
      </c>
      <c r="E34" s="9"/>
      <c r="F34" s="23" t="s">
        <v>14</v>
      </c>
      <c r="G34" s="5" t="s">
        <v>14</v>
      </c>
      <c r="H34" s="10" t="s">
        <v>14</v>
      </c>
      <c r="I34" s="3">
        <f>SUM(I35:I35)</f>
        <v>0</v>
      </c>
      <c r="J34" s="10" t="s">
        <v>14</v>
      </c>
    </row>
    <row r="35" spans="1:10" hidden="1" x14ac:dyDescent="0.3">
      <c r="A35" s="27"/>
      <c r="B35" s="2"/>
      <c r="C35" s="2"/>
      <c r="D35" s="7"/>
      <c r="E35" s="9"/>
      <c r="F35" s="23"/>
      <c r="G35" s="28"/>
      <c r="H35" s="10"/>
      <c r="I35" s="28"/>
      <c r="J35" s="10" t="e">
        <f>(I35+0)/G35%</f>
        <v>#DIV/0!</v>
      </c>
    </row>
    <row r="36" spans="1:10" ht="33.6" hidden="1" customHeight="1" x14ac:dyDescent="0.3">
      <c r="A36" s="6" t="s">
        <v>37</v>
      </c>
      <c r="B36" s="6" t="s">
        <v>38</v>
      </c>
      <c r="C36" s="2"/>
      <c r="D36" s="7" t="s">
        <v>39</v>
      </c>
      <c r="E36" s="4"/>
      <c r="F36" s="23" t="s">
        <v>14</v>
      </c>
      <c r="G36" s="5" t="s">
        <v>14</v>
      </c>
      <c r="H36" s="10" t="s">
        <v>14</v>
      </c>
      <c r="I36" s="3">
        <f>I37</f>
        <v>150000</v>
      </c>
      <c r="J36" s="10" t="s">
        <v>14</v>
      </c>
    </row>
    <row r="37" spans="1:10" ht="85.15" hidden="1" customHeight="1" x14ac:dyDescent="0.3">
      <c r="A37" s="6" t="s">
        <v>40</v>
      </c>
      <c r="B37" s="6" t="s">
        <v>41</v>
      </c>
      <c r="C37" s="6" t="s">
        <v>42</v>
      </c>
      <c r="D37" s="7" t="s">
        <v>43</v>
      </c>
      <c r="E37" s="9"/>
      <c r="F37" s="23" t="s">
        <v>14</v>
      </c>
      <c r="G37" s="5" t="s">
        <v>14</v>
      </c>
      <c r="H37" s="10" t="s">
        <v>14</v>
      </c>
      <c r="I37" s="3">
        <f>I38</f>
        <v>150000</v>
      </c>
      <c r="J37" s="10" t="s">
        <v>14</v>
      </c>
    </row>
    <row r="38" spans="1:10" ht="36" hidden="1" customHeight="1" x14ac:dyDescent="0.3">
      <c r="A38" s="6"/>
      <c r="B38" s="6"/>
      <c r="C38" s="6"/>
      <c r="D38" s="7"/>
      <c r="E38" s="9" t="s">
        <v>159</v>
      </c>
      <c r="F38" s="23">
        <v>2020</v>
      </c>
      <c r="G38" s="28">
        <v>150000</v>
      </c>
      <c r="H38" s="10">
        <v>0</v>
      </c>
      <c r="I38" s="28">
        <v>150000</v>
      </c>
      <c r="J38" s="10">
        <f>(I38+0)/G38%</f>
        <v>100</v>
      </c>
    </row>
    <row r="39" spans="1:10" ht="37.15" customHeight="1" x14ac:dyDescent="0.3">
      <c r="A39" s="2" t="s">
        <v>44</v>
      </c>
      <c r="B39" s="6" t="s">
        <v>45</v>
      </c>
      <c r="C39" s="8"/>
      <c r="D39" s="7" t="s">
        <v>46</v>
      </c>
      <c r="E39" s="39"/>
      <c r="F39" s="23" t="s">
        <v>14</v>
      </c>
      <c r="G39" s="5" t="s">
        <v>14</v>
      </c>
      <c r="H39" s="5" t="s">
        <v>14</v>
      </c>
      <c r="I39" s="3">
        <f>I43+I40</f>
        <v>360000</v>
      </c>
      <c r="J39" s="5" t="s">
        <v>14</v>
      </c>
    </row>
    <row r="40" spans="1:10" ht="37.15" customHeight="1" x14ac:dyDescent="0.3">
      <c r="A40" s="2" t="s">
        <v>200</v>
      </c>
      <c r="B40" s="6" t="s">
        <v>47</v>
      </c>
      <c r="C40" s="8"/>
      <c r="D40" s="7" t="s">
        <v>48</v>
      </c>
      <c r="E40" s="39"/>
      <c r="F40" s="23" t="s">
        <v>14</v>
      </c>
      <c r="G40" s="5" t="s">
        <v>14</v>
      </c>
      <c r="H40" s="5" t="s">
        <v>14</v>
      </c>
      <c r="I40" s="3">
        <f>I41</f>
        <v>300000</v>
      </c>
      <c r="J40" s="5" t="s">
        <v>14</v>
      </c>
    </row>
    <row r="41" spans="1:10" ht="45" customHeight="1" x14ac:dyDescent="0.3">
      <c r="A41" s="2" t="s">
        <v>201</v>
      </c>
      <c r="B41" s="6" t="s">
        <v>202</v>
      </c>
      <c r="C41" s="8" t="s">
        <v>85</v>
      </c>
      <c r="D41" s="7" t="s">
        <v>203</v>
      </c>
      <c r="E41" s="39"/>
      <c r="F41" s="23" t="s">
        <v>14</v>
      </c>
      <c r="G41" s="5" t="s">
        <v>14</v>
      </c>
      <c r="H41" s="5" t="s">
        <v>14</v>
      </c>
      <c r="I41" s="3">
        <f>I42</f>
        <v>300000</v>
      </c>
      <c r="J41" s="5" t="s">
        <v>14</v>
      </c>
    </row>
    <row r="42" spans="1:10" ht="73.5" customHeight="1" x14ac:dyDescent="0.3">
      <c r="A42" s="6"/>
      <c r="B42" s="6"/>
      <c r="C42" s="6"/>
      <c r="D42" s="7"/>
      <c r="E42" s="9" t="s">
        <v>211</v>
      </c>
      <c r="F42" s="23">
        <v>2020</v>
      </c>
      <c r="G42" s="51">
        <v>300000</v>
      </c>
      <c r="H42" s="10">
        <v>0</v>
      </c>
      <c r="I42" s="28">
        <f>100000+200000</f>
        <v>300000</v>
      </c>
      <c r="J42" s="52">
        <f>(I42+0)/G42%</f>
        <v>100</v>
      </c>
    </row>
    <row r="43" spans="1:10" ht="51.6" hidden="1" customHeight="1" x14ac:dyDescent="0.3">
      <c r="A43" s="2" t="s">
        <v>52</v>
      </c>
      <c r="B43" s="6" t="s">
        <v>53</v>
      </c>
      <c r="C43" s="8"/>
      <c r="D43" s="7" t="s">
        <v>54</v>
      </c>
      <c r="E43" s="9"/>
      <c r="F43" s="23" t="s">
        <v>14</v>
      </c>
      <c r="G43" s="5" t="s">
        <v>14</v>
      </c>
      <c r="H43" s="5" t="s">
        <v>14</v>
      </c>
      <c r="I43" s="3">
        <f>I44</f>
        <v>60000</v>
      </c>
      <c r="J43" s="5" t="s">
        <v>14</v>
      </c>
    </row>
    <row r="44" spans="1:10" ht="36" hidden="1" customHeight="1" x14ac:dyDescent="0.3">
      <c r="A44" s="6" t="s">
        <v>55</v>
      </c>
      <c r="B44" s="6" t="s">
        <v>56</v>
      </c>
      <c r="C44" s="6" t="s">
        <v>57</v>
      </c>
      <c r="D44" s="7" t="s">
        <v>58</v>
      </c>
      <c r="E44" s="9"/>
      <c r="F44" s="23" t="s">
        <v>14</v>
      </c>
      <c r="G44" s="5" t="s">
        <v>14</v>
      </c>
      <c r="H44" s="10" t="s">
        <v>14</v>
      </c>
      <c r="I44" s="3">
        <f>I45</f>
        <v>60000</v>
      </c>
      <c r="J44" s="10" t="s">
        <v>14</v>
      </c>
    </row>
    <row r="45" spans="1:10" ht="79.150000000000006" hidden="1" customHeight="1" x14ac:dyDescent="0.3">
      <c r="A45" s="5"/>
      <c r="B45" s="5"/>
      <c r="C45" s="5"/>
      <c r="D45" s="5"/>
      <c r="E45" s="9" t="s">
        <v>214</v>
      </c>
      <c r="F45" s="23">
        <v>2020</v>
      </c>
      <c r="G45" s="28">
        <v>60000</v>
      </c>
      <c r="H45" s="10">
        <v>0</v>
      </c>
      <c r="I45" s="28">
        <v>60000</v>
      </c>
      <c r="J45" s="10">
        <f>(I45+0)/G45%</f>
        <v>100</v>
      </c>
    </row>
    <row r="46" spans="1:10" ht="28.9" customHeight="1" x14ac:dyDescent="0.3">
      <c r="A46" s="13" t="s">
        <v>59</v>
      </c>
      <c r="B46" s="13"/>
      <c r="C46" s="13"/>
      <c r="D46" s="14" t="s">
        <v>60</v>
      </c>
      <c r="E46" s="20"/>
      <c r="F46" s="22" t="s">
        <v>14</v>
      </c>
      <c r="G46" s="15" t="s">
        <v>14</v>
      </c>
      <c r="H46" s="15" t="s">
        <v>14</v>
      </c>
      <c r="I46" s="14">
        <f>I47</f>
        <v>4203850.5</v>
      </c>
      <c r="J46" s="15" t="s">
        <v>14</v>
      </c>
    </row>
    <row r="47" spans="1:10" ht="28.9" customHeight="1" x14ac:dyDescent="0.3">
      <c r="A47" s="16" t="s">
        <v>61</v>
      </c>
      <c r="B47" s="17"/>
      <c r="C47" s="13"/>
      <c r="D47" s="18" t="s">
        <v>60</v>
      </c>
      <c r="E47" s="19"/>
      <c r="F47" s="22" t="s">
        <v>14</v>
      </c>
      <c r="G47" s="15" t="s">
        <v>14</v>
      </c>
      <c r="H47" s="15" t="s">
        <v>14</v>
      </c>
      <c r="I47" s="14">
        <f>I48+I69</f>
        <v>4203850.5</v>
      </c>
      <c r="J47" s="15" t="s">
        <v>14</v>
      </c>
    </row>
    <row r="48" spans="1:10" ht="28.9" customHeight="1" x14ac:dyDescent="0.3">
      <c r="A48" s="2" t="s">
        <v>62</v>
      </c>
      <c r="B48" s="6" t="s">
        <v>63</v>
      </c>
      <c r="C48" s="6"/>
      <c r="D48" s="7" t="s">
        <v>64</v>
      </c>
      <c r="E48" s="4"/>
      <c r="F48" s="23" t="s">
        <v>14</v>
      </c>
      <c r="G48" s="5" t="s">
        <v>14</v>
      </c>
      <c r="H48" s="5" t="s">
        <v>14</v>
      </c>
      <c r="I48" s="3">
        <f>I51+I61+I49+I64+I67</f>
        <v>996540</v>
      </c>
      <c r="J48" s="5" t="s">
        <v>14</v>
      </c>
    </row>
    <row r="49" spans="1:10" ht="28.9" hidden="1" customHeight="1" x14ac:dyDescent="0.3">
      <c r="A49" s="6" t="s">
        <v>65</v>
      </c>
      <c r="B49" s="6" t="s">
        <v>66</v>
      </c>
      <c r="C49" s="6" t="s">
        <v>67</v>
      </c>
      <c r="D49" s="11" t="s">
        <v>68</v>
      </c>
      <c r="E49" s="4"/>
      <c r="F49" s="23" t="s">
        <v>14</v>
      </c>
      <c r="G49" s="5" t="s">
        <v>14</v>
      </c>
      <c r="H49" s="5" t="s">
        <v>14</v>
      </c>
      <c r="I49" s="3">
        <f>SUM(I50:I50)</f>
        <v>92900</v>
      </c>
      <c r="J49" s="5" t="s">
        <v>14</v>
      </c>
    </row>
    <row r="50" spans="1:10" ht="58.15" hidden="1" customHeight="1" x14ac:dyDescent="0.3">
      <c r="A50" s="2"/>
      <c r="B50" s="6"/>
      <c r="C50" s="6"/>
      <c r="D50" s="7"/>
      <c r="E50" s="9" t="s">
        <v>169</v>
      </c>
      <c r="F50" s="23">
        <v>2020</v>
      </c>
      <c r="G50" s="28">
        <v>92900</v>
      </c>
      <c r="H50" s="10">
        <v>0</v>
      </c>
      <c r="I50" s="28">
        <v>92900</v>
      </c>
      <c r="J50" s="10">
        <f>(I50+0)/G50%</f>
        <v>100</v>
      </c>
    </row>
    <row r="51" spans="1:10" ht="129.75" customHeight="1" x14ac:dyDescent="0.3">
      <c r="A51" s="2" t="s">
        <v>69</v>
      </c>
      <c r="B51" s="2" t="s">
        <v>70</v>
      </c>
      <c r="C51" s="2" t="s">
        <v>71</v>
      </c>
      <c r="D51" s="7" t="s">
        <v>191</v>
      </c>
      <c r="E51" s="9"/>
      <c r="F51" s="24" t="s">
        <v>14</v>
      </c>
      <c r="G51" s="3" t="s">
        <v>14</v>
      </c>
      <c r="H51" s="3" t="s">
        <v>14</v>
      </c>
      <c r="I51" s="3">
        <f>SUM(I52:I53)+I55+I57+I59</f>
        <v>873640</v>
      </c>
      <c r="J51" s="3" t="s">
        <v>14</v>
      </c>
    </row>
    <row r="52" spans="1:10" ht="30.6" hidden="1" customHeight="1" x14ac:dyDescent="0.3">
      <c r="A52" s="2"/>
      <c r="B52" s="2"/>
      <c r="C52" s="2"/>
      <c r="D52" s="7"/>
      <c r="E52" s="9" t="s">
        <v>170</v>
      </c>
      <c r="F52" s="23">
        <v>2020</v>
      </c>
      <c r="G52" s="28">
        <v>80600</v>
      </c>
      <c r="H52" s="10">
        <v>0</v>
      </c>
      <c r="I52" s="28">
        <v>80600</v>
      </c>
      <c r="J52" s="10">
        <f>(I52+0)/G52%</f>
        <v>100</v>
      </c>
    </row>
    <row r="53" spans="1:10" ht="46.9" hidden="1" customHeight="1" x14ac:dyDescent="0.3">
      <c r="A53" s="2"/>
      <c r="B53" s="2"/>
      <c r="C53" s="2"/>
      <c r="D53" s="7"/>
      <c r="E53" s="9" t="s">
        <v>190</v>
      </c>
      <c r="F53" s="23">
        <v>2020</v>
      </c>
      <c r="G53" s="28">
        <v>77300</v>
      </c>
      <c r="H53" s="10">
        <v>0</v>
      </c>
      <c r="I53" s="28">
        <v>77300</v>
      </c>
      <c r="J53" s="10">
        <f>(I53+0)/G53%</f>
        <v>100</v>
      </c>
    </row>
    <row r="54" spans="1:10" ht="91.9" hidden="1" customHeight="1" x14ac:dyDescent="0.3">
      <c r="A54" s="29"/>
      <c r="B54" s="29"/>
      <c r="C54" s="29"/>
      <c r="D54" s="30"/>
      <c r="E54" s="43" t="s">
        <v>229</v>
      </c>
      <c r="F54" s="47" t="s">
        <v>14</v>
      </c>
      <c r="G54" s="48" t="s">
        <v>14</v>
      </c>
      <c r="H54" s="48" t="s">
        <v>14</v>
      </c>
      <c r="I54" s="44">
        <v>77300</v>
      </c>
      <c r="J54" s="48" t="s">
        <v>14</v>
      </c>
    </row>
    <row r="55" spans="1:10" ht="73.5" customHeight="1" x14ac:dyDescent="0.3">
      <c r="A55" s="2"/>
      <c r="B55" s="2"/>
      <c r="C55" s="2"/>
      <c r="D55" s="7"/>
      <c r="E55" s="9" t="s">
        <v>226</v>
      </c>
      <c r="F55" s="23">
        <v>2020</v>
      </c>
      <c r="G55" s="51">
        <f>193193+82797</f>
        <v>275990</v>
      </c>
      <c r="H55" s="5">
        <v>0</v>
      </c>
      <c r="I55" s="28">
        <f>193193+82797</f>
        <v>275990</v>
      </c>
      <c r="J55" s="5">
        <f>(I55+0)/G55%</f>
        <v>100</v>
      </c>
    </row>
    <row r="56" spans="1:10" ht="111.75" customHeight="1" x14ac:dyDescent="0.3">
      <c r="A56" s="29"/>
      <c r="B56" s="29"/>
      <c r="C56" s="29"/>
      <c r="D56" s="30"/>
      <c r="E56" s="43" t="s">
        <v>230</v>
      </c>
      <c r="F56" s="47" t="s">
        <v>14</v>
      </c>
      <c r="G56" s="48" t="s">
        <v>14</v>
      </c>
      <c r="H56" s="48" t="s">
        <v>14</v>
      </c>
      <c r="I56" s="44">
        <v>193193</v>
      </c>
      <c r="J56" s="48" t="s">
        <v>14</v>
      </c>
    </row>
    <row r="57" spans="1:10" ht="148.5" customHeight="1" x14ac:dyDescent="0.3">
      <c r="A57" s="2"/>
      <c r="B57" s="2"/>
      <c r="C57" s="2"/>
      <c r="D57" s="7"/>
      <c r="E57" s="58" t="s">
        <v>227</v>
      </c>
      <c r="F57" s="23">
        <v>2020</v>
      </c>
      <c r="G57" s="51">
        <f>174825+74925</f>
        <v>249750</v>
      </c>
      <c r="H57" s="5">
        <v>0</v>
      </c>
      <c r="I57" s="28">
        <f>174825+74925</f>
        <v>249750</v>
      </c>
      <c r="J57" s="5">
        <f>(I57+0)/G57%</f>
        <v>100</v>
      </c>
    </row>
    <row r="58" spans="1:10" ht="122.25" customHeight="1" x14ac:dyDescent="0.3">
      <c r="A58" s="29"/>
      <c r="B58" s="29"/>
      <c r="C58" s="29"/>
      <c r="D58" s="30"/>
      <c r="E58" s="59" t="s">
        <v>230</v>
      </c>
      <c r="F58" s="47" t="s">
        <v>14</v>
      </c>
      <c r="G58" s="48" t="s">
        <v>14</v>
      </c>
      <c r="H58" s="48" t="s">
        <v>14</v>
      </c>
      <c r="I58" s="44">
        <v>174825</v>
      </c>
      <c r="J58" s="48" t="s">
        <v>14</v>
      </c>
    </row>
    <row r="59" spans="1:10" ht="78.75" customHeight="1" x14ac:dyDescent="0.3">
      <c r="A59" s="2"/>
      <c r="B59" s="2"/>
      <c r="C59" s="2"/>
      <c r="D59" s="7"/>
      <c r="E59" s="58" t="s">
        <v>238</v>
      </c>
      <c r="F59" s="23">
        <v>2020</v>
      </c>
      <c r="G59" s="51">
        <v>190000</v>
      </c>
      <c r="H59" s="5">
        <v>0</v>
      </c>
      <c r="I59" s="28">
        <v>190000</v>
      </c>
      <c r="J59" s="5">
        <f>(I59+0)/G59%</f>
        <v>100</v>
      </c>
    </row>
    <row r="60" spans="1:10" ht="122.25" customHeight="1" x14ac:dyDescent="0.3">
      <c r="A60" s="29"/>
      <c r="B60" s="29"/>
      <c r="C60" s="29"/>
      <c r="D60" s="30"/>
      <c r="E60" s="59" t="s">
        <v>230</v>
      </c>
      <c r="F60" s="47" t="s">
        <v>14</v>
      </c>
      <c r="G60" s="48" t="s">
        <v>14</v>
      </c>
      <c r="H60" s="48" t="s">
        <v>14</v>
      </c>
      <c r="I60" s="44">
        <v>133000</v>
      </c>
      <c r="J60" s="48" t="s">
        <v>14</v>
      </c>
    </row>
    <row r="61" spans="1:10" ht="75" hidden="1" x14ac:dyDescent="0.3">
      <c r="A61" s="2" t="s">
        <v>72</v>
      </c>
      <c r="B61" s="2">
        <v>1090</v>
      </c>
      <c r="C61" s="2" t="s">
        <v>73</v>
      </c>
      <c r="D61" s="7" t="s">
        <v>192</v>
      </c>
      <c r="E61" s="9"/>
      <c r="F61" s="23" t="s">
        <v>14</v>
      </c>
      <c r="G61" s="5" t="s">
        <v>14</v>
      </c>
      <c r="H61" s="5" t="s">
        <v>14</v>
      </c>
      <c r="I61" s="3">
        <f>SUM(I62:I63)</f>
        <v>0</v>
      </c>
      <c r="J61" s="5" t="s">
        <v>14</v>
      </c>
    </row>
    <row r="62" spans="1:10" hidden="1" x14ac:dyDescent="0.3">
      <c r="A62" s="2"/>
      <c r="B62" s="2"/>
      <c r="C62" s="2"/>
      <c r="D62" s="7"/>
      <c r="E62" s="9"/>
      <c r="F62" s="23"/>
      <c r="G62" s="28"/>
      <c r="H62" s="10"/>
      <c r="I62" s="28"/>
      <c r="J62" s="10" t="e">
        <f>(I62+0)/G62%</f>
        <v>#DIV/0!</v>
      </c>
    </row>
    <row r="63" spans="1:10" hidden="1" x14ac:dyDescent="0.3">
      <c r="A63" s="2"/>
      <c r="B63" s="2"/>
      <c r="C63" s="2"/>
      <c r="D63" s="7"/>
      <c r="E63" s="9"/>
      <c r="F63" s="23"/>
      <c r="G63" s="28"/>
      <c r="H63" s="10"/>
      <c r="I63" s="28"/>
      <c r="J63" s="10" t="e">
        <f>(I63+0)/G63%</f>
        <v>#DIV/0!</v>
      </c>
    </row>
    <row r="64" spans="1:10" ht="42.75" hidden="1" customHeight="1" x14ac:dyDescent="0.3">
      <c r="A64" s="2" t="s">
        <v>74</v>
      </c>
      <c r="B64" s="2" t="s">
        <v>75</v>
      </c>
      <c r="C64" s="2" t="s">
        <v>76</v>
      </c>
      <c r="D64" s="12" t="s">
        <v>77</v>
      </c>
      <c r="E64" s="31"/>
      <c r="F64" s="23" t="s">
        <v>14</v>
      </c>
      <c r="G64" s="5" t="s">
        <v>14</v>
      </c>
      <c r="H64" s="5" t="s">
        <v>14</v>
      </c>
      <c r="I64" s="3">
        <f>I65+I66</f>
        <v>30000</v>
      </c>
      <c r="J64" s="5" t="s">
        <v>14</v>
      </c>
    </row>
    <row r="65" spans="1:10" hidden="1" x14ac:dyDescent="0.3">
      <c r="A65" s="2"/>
      <c r="B65" s="2"/>
      <c r="C65" s="2"/>
      <c r="D65" s="7"/>
      <c r="E65" s="9" t="s">
        <v>205</v>
      </c>
      <c r="F65" s="23">
        <v>2020</v>
      </c>
      <c r="G65" s="28">
        <v>30000</v>
      </c>
      <c r="H65" s="5" t="s">
        <v>14</v>
      </c>
      <c r="I65" s="28">
        <v>30000</v>
      </c>
      <c r="J65" s="5" t="s">
        <v>14</v>
      </c>
    </row>
    <row r="66" spans="1:10" hidden="1" x14ac:dyDescent="0.3">
      <c r="A66" s="2"/>
      <c r="B66" s="2"/>
      <c r="C66" s="2"/>
      <c r="D66" s="7"/>
      <c r="E66" s="9"/>
      <c r="F66" s="23"/>
      <c r="G66" s="28"/>
      <c r="H66" s="10"/>
      <c r="I66" s="28"/>
      <c r="J66" s="10" t="e">
        <f>(I66+0)/G66%</f>
        <v>#DIV/0!</v>
      </c>
    </row>
    <row r="67" spans="1:10" ht="37.5" hidden="1" x14ac:dyDescent="0.3">
      <c r="A67" s="2" t="s">
        <v>78</v>
      </c>
      <c r="B67" s="2" t="s">
        <v>79</v>
      </c>
      <c r="C67" s="2" t="s">
        <v>76</v>
      </c>
      <c r="D67" s="12" t="s">
        <v>80</v>
      </c>
      <c r="E67" s="31"/>
      <c r="F67" s="23" t="s">
        <v>14</v>
      </c>
      <c r="G67" s="5" t="s">
        <v>14</v>
      </c>
      <c r="H67" s="5" t="s">
        <v>14</v>
      </c>
      <c r="I67" s="3">
        <f>I68</f>
        <v>0</v>
      </c>
      <c r="J67" s="5" t="s">
        <v>14</v>
      </c>
    </row>
    <row r="68" spans="1:10" hidden="1" x14ac:dyDescent="0.3">
      <c r="A68" s="2"/>
      <c r="B68" s="2"/>
      <c r="C68" s="2"/>
      <c r="D68" s="7"/>
      <c r="E68" s="9"/>
      <c r="F68" s="23"/>
      <c r="G68" s="28"/>
      <c r="H68" s="10"/>
      <c r="I68" s="28"/>
      <c r="J68" s="10" t="e">
        <f>(I68+0)/G68%</f>
        <v>#DIV/0!</v>
      </c>
    </row>
    <row r="69" spans="1:10" ht="27.6" customHeight="1" x14ac:dyDescent="0.3">
      <c r="A69" s="2" t="s">
        <v>81</v>
      </c>
      <c r="B69" s="6" t="s">
        <v>45</v>
      </c>
      <c r="C69" s="8"/>
      <c r="D69" s="7" t="s">
        <v>46</v>
      </c>
      <c r="E69" s="39"/>
      <c r="F69" s="23" t="s">
        <v>14</v>
      </c>
      <c r="G69" s="5" t="s">
        <v>14</v>
      </c>
      <c r="H69" s="5" t="s">
        <v>14</v>
      </c>
      <c r="I69" s="3">
        <f>I70</f>
        <v>3207310.5</v>
      </c>
      <c r="J69" s="5" t="s">
        <v>14</v>
      </c>
    </row>
    <row r="70" spans="1:10" ht="31.15" customHeight="1" x14ac:dyDescent="0.3">
      <c r="A70" s="2" t="s">
        <v>82</v>
      </c>
      <c r="B70" s="6" t="s">
        <v>47</v>
      </c>
      <c r="C70" s="8"/>
      <c r="D70" s="7" t="s">
        <v>48</v>
      </c>
      <c r="E70" s="9"/>
      <c r="F70" s="23" t="s">
        <v>14</v>
      </c>
      <c r="G70" s="5" t="s">
        <v>14</v>
      </c>
      <c r="H70" s="5" t="s">
        <v>14</v>
      </c>
      <c r="I70" s="3">
        <f>I71+I77</f>
        <v>3207310.5</v>
      </c>
      <c r="J70" s="5" t="s">
        <v>14</v>
      </c>
    </row>
    <row r="71" spans="1:10" ht="51.6" customHeight="1" x14ac:dyDescent="0.3">
      <c r="A71" s="2" t="s">
        <v>83</v>
      </c>
      <c r="B71" s="2" t="s">
        <v>84</v>
      </c>
      <c r="C71" s="2" t="s">
        <v>85</v>
      </c>
      <c r="D71" s="7" t="s">
        <v>86</v>
      </c>
      <c r="E71" s="9"/>
      <c r="F71" s="23" t="s">
        <v>14</v>
      </c>
      <c r="G71" s="5" t="s">
        <v>14</v>
      </c>
      <c r="H71" s="5" t="s">
        <v>14</v>
      </c>
      <c r="I71" s="3">
        <f>SUM(I72:I76)</f>
        <v>3064000</v>
      </c>
      <c r="J71" s="5" t="s">
        <v>14</v>
      </c>
    </row>
    <row r="72" spans="1:10" ht="54" customHeight="1" x14ac:dyDescent="0.3">
      <c r="A72" s="2"/>
      <c r="B72" s="6"/>
      <c r="C72" s="6"/>
      <c r="D72" s="7"/>
      <c r="E72" s="9" t="s">
        <v>217</v>
      </c>
      <c r="F72" s="23" t="s">
        <v>184</v>
      </c>
      <c r="G72" s="51">
        <v>3406825</v>
      </c>
      <c r="H72" s="10">
        <f>(37072.8+300000)/G72%</f>
        <v>9.8940450419378738</v>
      </c>
      <c r="I72" s="28">
        <f>1000000+1000000-1000000+600000</f>
        <v>1600000</v>
      </c>
      <c r="J72" s="10">
        <f>(I72+43072.8+300000)/G72%</f>
        <v>57.034711204714071</v>
      </c>
    </row>
    <row r="73" spans="1:10" ht="54" customHeight="1" x14ac:dyDescent="0.3">
      <c r="A73" s="29"/>
      <c r="B73" s="29"/>
      <c r="C73" s="29"/>
      <c r="D73" s="30"/>
      <c r="E73" s="9" t="s">
        <v>218</v>
      </c>
      <c r="F73" s="23" t="s">
        <v>186</v>
      </c>
      <c r="G73" s="51">
        <v>6650217</v>
      </c>
      <c r="H73" s="10">
        <f>(1000000+800000+300000)/G73%</f>
        <v>31.577916931131721</v>
      </c>
      <c r="I73" s="28">
        <f>500000+1000000-700000+600000</f>
        <v>1400000</v>
      </c>
      <c r="J73" s="10">
        <f>(I73+1000000+800000+300000)/G73%</f>
        <v>52.629861551886201</v>
      </c>
    </row>
    <row r="74" spans="1:10" ht="72" customHeight="1" x14ac:dyDescent="0.3">
      <c r="A74" s="29"/>
      <c r="B74" s="29"/>
      <c r="C74" s="29"/>
      <c r="D74" s="30"/>
      <c r="E74" s="60" t="s">
        <v>235</v>
      </c>
      <c r="F74" s="61">
        <v>2020</v>
      </c>
      <c r="G74" s="51">
        <v>50000</v>
      </c>
      <c r="H74" s="52">
        <v>0</v>
      </c>
      <c r="I74" s="51">
        <v>50000</v>
      </c>
      <c r="J74" s="52">
        <f>(I74+0)/G74%</f>
        <v>100</v>
      </c>
    </row>
    <row r="75" spans="1:10" ht="91.5" customHeight="1" x14ac:dyDescent="0.3">
      <c r="A75" s="29"/>
      <c r="B75" s="29"/>
      <c r="C75" s="29"/>
      <c r="D75" s="30"/>
      <c r="E75" s="60" t="s">
        <v>236</v>
      </c>
      <c r="F75" s="61">
        <v>2020</v>
      </c>
      <c r="G75" s="51">
        <v>7000</v>
      </c>
      <c r="H75" s="52">
        <v>0</v>
      </c>
      <c r="I75" s="51">
        <v>7000</v>
      </c>
      <c r="J75" s="52">
        <f>(I75+0)/G75%</f>
        <v>100</v>
      </c>
    </row>
    <row r="76" spans="1:10" ht="81.75" customHeight="1" x14ac:dyDescent="0.3">
      <c r="A76" s="29"/>
      <c r="B76" s="29"/>
      <c r="C76" s="29"/>
      <c r="D76" s="30"/>
      <c r="E76" s="60" t="s">
        <v>237</v>
      </c>
      <c r="F76" s="61">
        <v>2020</v>
      </c>
      <c r="G76" s="51">
        <v>7000</v>
      </c>
      <c r="H76" s="52">
        <v>0</v>
      </c>
      <c r="I76" s="51">
        <v>7000</v>
      </c>
      <c r="J76" s="52">
        <f>(I76+0)/G76%</f>
        <v>100</v>
      </c>
    </row>
    <row r="77" spans="1:10" ht="75" hidden="1" x14ac:dyDescent="0.3">
      <c r="A77" s="2" t="s">
        <v>87</v>
      </c>
      <c r="B77" s="6" t="s">
        <v>49</v>
      </c>
      <c r="C77" s="6" t="s">
        <v>50</v>
      </c>
      <c r="D77" s="11" t="s">
        <v>51</v>
      </c>
      <c r="E77" s="9"/>
      <c r="F77" s="24" t="s">
        <v>14</v>
      </c>
      <c r="G77" s="3" t="s">
        <v>14</v>
      </c>
      <c r="H77" s="2" t="s">
        <v>14</v>
      </c>
      <c r="I77" s="3">
        <f>SUM(I78)</f>
        <v>143310.5</v>
      </c>
      <c r="J77" s="2" t="s">
        <v>14</v>
      </c>
    </row>
    <row r="78" spans="1:10" ht="92.25" hidden="1" customHeight="1" x14ac:dyDescent="0.3">
      <c r="A78" s="2"/>
      <c r="B78" s="2"/>
      <c r="C78" s="2"/>
      <c r="D78" s="7"/>
      <c r="E78" s="31" t="s">
        <v>219</v>
      </c>
      <c r="F78" s="40" t="s">
        <v>185</v>
      </c>
      <c r="G78" s="41">
        <v>1566000</v>
      </c>
      <c r="H78" s="42">
        <f>(46000+1376689.5)/G78%</f>
        <v>90.848627075351217</v>
      </c>
      <c r="I78" s="28">
        <v>143310.5</v>
      </c>
      <c r="J78" s="10">
        <f>(I78+46000+1376689.5)/G78%</f>
        <v>100</v>
      </c>
    </row>
    <row r="79" spans="1:10" ht="96.75" hidden="1" customHeight="1" x14ac:dyDescent="0.3">
      <c r="A79" s="29"/>
      <c r="B79" s="29"/>
      <c r="C79" s="29"/>
      <c r="D79" s="30"/>
      <c r="E79" s="43" t="s">
        <v>196</v>
      </c>
      <c r="F79" s="29" t="s">
        <v>14</v>
      </c>
      <c r="G79" s="29" t="s">
        <v>14</v>
      </c>
      <c r="H79" s="29" t="s">
        <v>14</v>
      </c>
      <c r="I79" s="44">
        <v>143310.5</v>
      </c>
      <c r="J79" s="29" t="s">
        <v>14</v>
      </c>
    </row>
    <row r="80" spans="1:10" hidden="1" x14ac:dyDescent="0.3">
      <c r="A80" s="2"/>
      <c r="B80" s="2"/>
      <c r="C80" s="2"/>
      <c r="D80" s="7"/>
      <c r="E80" s="9"/>
      <c r="F80" s="23"/>
      <c r="G80" s="28"/>
      <c r="H80" s="10"/>
      <c r="I80" s="28"/>
      <c r="J80" s="10" t="e">
        <f>(I80+0)/G80%</f>
        <v>#DIV/0!</v>
      </c>
    </row>
    <row r="81" spans="1:10" ht="51.6" hidden="1" customHeight="1" x14ac:dyDescent="0.3">
      <c r="A81" s="13" t="s">
        <v>88</v>
      </c>
      <c r="B81" s="13"/>
      <c r="C81" s="13"/>
      <c r="D81" s="14" t="s">
        <v>89</v>
      </c>
      <c r="E81" s="20"/>
      <c r="F81" s="22" t="s">
        <v>14</v>
      </c>
      <c r="G81" s="15" t="s">
        <v>14</v>
      </c>
      <c r="H81" s="15" t="s">
        <v>14</v>
      </c>
      <c r="I81" s="14">
        <f>I82</f>
        <v>75000</v>
      </c>
      <c r="J81" s="15" t="s">
        <v>14</v>
      </c>
    </row>
    <row r="82" spans="1:10" ht="51.6" hidden="1" customHeight="1" x14ac:dyDescent="0.3">
      <c r="A82" s="16" t="s">
        <v>90</v>
      </c>
      <c r="B82" s="17"/>
      <c r="C82" s="13"/>
      <c r="D82" s="18" t="s">
        <v>89</v>
      </c>
      <c r="E82" s="19"/>
      <c r="F82" s="22" t="s">
        <v>14</v>
      </c>
      <c r="G82" s="15" t="s">
        <v>14</v>
      </c>
      <c r="H82" s="15" t="s">
        <v>14</v>
      </c>
      <c r="I82" s="14">
        <f>I83+I86</f>
        <v>75000</v>
      </c>
      <c r="J82" s="15" t="s">
        <v>14</v>
      </c>
    </row>
    <row r="83" spans="1:10" ht="38.450000000000003" hidden="1" customHeight="1" x14ac:dyDescent="0.3">
      <c r="A83" s="6" t="s">
        <v>91</v>
      </c>
      <c r="B83" s="6" t="s">
        <v>17</v>
      </c>
      <c r="C83" s="8"/>
      <c r="D83" s="7" t="s">
        <v>18</v>
      </c>
      <c r="E83" s="4"/>
      <c r="F83" s="23" t="s">
        <v>14</v>
      </c>
      <c r="G83" s="5" t="s">
        <v>14</v>
      </c>
      <c r="H83" s="5" t="s">
        <v>14</v>
      </c>
      <c r="I83" s="3">
        <f>I84</f>
        <v>35000</v>
      </c>
      <c r="J83" s="5" t="s">
        <v>14</v>
      </c>
    </row>
    <row r="84" spans="1:10" ht="97.15" hidden="1" customHeight="1" x14ac:dyDescent="0.3">
      <c r="A84" s="6" t="s">
        <v>92</v>
      </c>
      <c r="B84" s="6" t="s">
        <v>93</v>
      </c>
      <c r="C84" s="6" t="s">
        <v>21</v>
      </c>
      <c r="D84" s="7" t="s">
        <v>94</v>
      </c>
      <c r="E84" s="9"/>
      <c r="F84" s="23" t="s">
        <v>14</v>
      </c>
      <c r="G84" s="5" t="s">
        <v>14</v>
      </c>
      <c r="H84" s="5" t="s">
        <v>14</v>
      </c>
      <c r="I84" s="3">
        <f>I85</f>
        <v>35000</v>
      </c>
      <c r="J84" s="5" t="s">
        <v>14</v>
      </c>
    </row>
    <row r="85" spans="1:10" ht="39.6" hidden="1" customHeight="1" x14ac:dyDescent="0.3">
      <c r="A85" s="27"/>
      <c r="B85" s="2"/>
      <c r="C85" s="2"/>
      <c r="D85" s="7"/>
      <c r="E85" s="9" t="s">
        <v>171</v>
      </c>
      <c r="F85" s="23">
        <v>2020</v>
      </c>
      <c r="G85" s="28">
        <v>35000</v>
      </c>
      <c r="H85" s="5" t="s">
        <v>14</v>
      </c>
      <c r="I85" s="28">
        <v>35000</v>
      </c>
      <c r="J85" s="5" t="s">
        <v>14</v>
      </c>
    </row>
    <row r="86" spans="1:10" ht="57.6" hidden="1" customHeight="1" x14ac:dyDescent="0.3">
      <c r="A86" s="6" t="s">
        <v>175</v>
      </c>
      <c r="B86" s="6" t="s">
        <v>31</v>
      </c>
      <c r="C86" s="8"/>
      <c r="D86" s="7" t="s">
        <v>32</v>
      </c>
      <c r="E86" s="4"/>
      <c r="F86" s="23" t="s">
        <v>14</v>
      </c>
      <c r="G86" s="5" t="s">
        <v>14</v>
      </c>
      <c r="H86" s="5" t="s">
        <v>14</v>
      </c>
      <c r="I86" s="3">
        <f>I87</f>
        <v>40000</v>
      </c>
      <c r="J86" s="5" t="s">
        <v>14</v>
      </c>
    </row>
    <row r="87" spans="1:10" ht="96" hidden="1" customHeight="1" x14ac:dyDescent="0.3">
      <c r="A87" s="6" t="s">
        <v>172</v>
      </c>
      <c r="B87" s="6" t="s">
        <v>174</v>
      </c>
      <c r="C87" s="6" t="s">
        <v>70</v>
      </c>
      <c r="D87" s="7" t="s">
        <v>173</v>
      </c>
      <c r="E87" s="9"/>
      <c r="F87" s="23" t="s">
        <v>14</v>
      </c>
      <c r="G87" s="5" t="s">
        <v>14</v>
      </c>
      <c r="H87" s="5" t="s">
        <v>14</v>
      </c>
      <c r="I87" s="3">
        <f>I88</f>
        <v>40000</v>
      </c>
      <c r="J87" s="5" t="s">
        <v>14</v>
      </c>
    </row>
    <row r="88" spans="1:10" ht="39.6" hidden="1" customHeight="1" x14ac:dyDescent="0.3">
      <c r="A88" s="27"/>
      <c r="B88" s="2"/>
      <c r="C88" s="2"/>
      <c r="D88" s="7"/>
      <c r="E88" s="9" t="s">
        <v>171</v>
      </c>
      <c r="F88" s="23">
        <v>2020</v>
      </c>
      <c r="G88" s="28">
        <v>40000</v>
      </c>
      <c r="H88" s="5" t="s">
        <v>14</v>
      </c>
      <c r="I88" s="28">
        <v>40000</v>
      </c>
      <c r="J88" s="5" t="s">
        <v>14</v>
      </c>
    </row>
    <row r="89" spans="1:10" ht="25.15" hidden="1" customHeight="1" x14ac:dyDescent="0.3">
      <c r="A89" s="13" t="s">
        <v>95</v>
      </c>
      <c r="B89" s="13"/>
      <c r="C89" s="13"/>
      <c r="D89" s="14" t="s">
        <v>96</v>
      </c>
      <c r="E89" s="20"/>
      <c r="F89" s="22" t="s">
        <v>14</v>
      </c>
      <c r="G89" s="15" t="s">
        <v>14</v>
      </c>
      <c r="H89" s="15" t="s">
        <v>14</v>
      </c>
      <c r="I89" s="14">
        <f>I90</f>
        <v>1000000</v>
      </c>
      <c r="J89" s="15" t="s">
        <v>14</v>
      </c>
    </row>
    <row r="90" spans="1:10" ht="25.15" hidden="1" customHeight="1" x14ac:dyDescent="0.3">
      <c r="A90" s="16" t="s">
        <v>97</v>
      </c>
      <c r="B90" s="17"/>
      <c r="C90" s="13"/>
      <c r="D90" s="18" t="s">
        <v>96</v>
      </c>
      <c r="E90" s="19"/>
      <c r="F90" s="22" t="s">
        <v>14</v>
      </c>
      <c r="G90" s="15" t="s">
        <v>14</v>
      </c>
      <c r="H90" s="15" t="s">
        <v>14</v>
      </c>
      <c r="I90" s="14">
        <f>I91+I98</f>
        <v>1000000</v>
      </c>
      <c r="J90" s="15" t="s">
        <v>14</v>
      </c>
    </row>
    <row r="91" spans="1:10" ht="25.9" hidden="1" customHeight="1" x14ac:dyDescent="0.3">
      <c r="A91" s="6" t="s">
        <v>98</v>
      </c>
      <c r="B91" s="6" t="s">
        <v>99</v>
      </c>
      <c r="C91" s="2"/>
      <c r="D91" s="7" t="s">
        <v>100</v>
      </c>
      <c r="E91" s="4"/>
      <c r="F91" s="23" t="s">
        <v>14</v>
      </c>
      <c r="G91" s="5" t="s">
        <v>14</v>
      </c>
      <c r="H91" s="5" t="s">
        <v>14</v>
      </c>
      <c r="I91" s="3">
        <f>I92+I95</f>
        <v>80000</v>
      </c>
      <c r="J91" s="5" t="s">
        <v>14</v>
      </c>
    </row>
    <row r="92" spans="1:10" ht="27.6" hidden="1" customHeight="1" x14ac:dyDescent="0.3">
      <c r="A92" s="2" t="s">
        <v>101</v>
      </c>
      <c r="B92" s="2" t="s">
        <v>102</v>
      </c>
      <c r="C92" s="2" t="s">
        <v>103</v>
      </c>
      <c r="D92" s="7" t="s">
        <v>104</v>
      </c>
      <c r="E92" s="9"/>
      <c r="F92" s="23" t="s">
        <v>14</v>
      </c>
      <c r="G92" s="5" t="s">
        <v>14</v>
      </c>
      <c r="H92" s="5" t="s">
        <v>14</v>
      </c>
      <c r="I92" s="3">
        <f>SUM(I93:I94)</f>
        <v>80000</v>
      </c>
      <c r="J92" s="5" t="s">
        <v>14</v>
      </c>
    </row>
    <row r="93" spans="1:10" ht="27.6" hidden="1" customHeight="1" x14ac:dyDescent="0.3">
      <c r="A93" s="2"/>
      <c r="B93" s="2"/>
      <c r="C93" s="2"/>
      <c r="D93" s="7"/>
      <c r="E93" s="9" t="s">
        <v>176</v>
      </c>
      <c r="F93" s="23">
        <v>2020</v>
      </c>
      <c r="G93" s="28">
        <v>40000</v>
      </c>
      <c r="H93" s="5" t="s">
        <v>14</v>
      </c>
      <c r="I93" s="28">
        <v>40000</v>
      </c>
      <c r="J93" s="5" t="s">
        <v>14</v>
      </c>
    </row>
    <row r="94" spans="1:10" ht="27.6" hidden="1" customHeight="1" x14ac:dyDescent="0.3">
      <c r="A94" s="21"/>
      <c r="B94" s="21"/>
      <c r="C94" s="21"/>
      <c r="D94" s="21"/>
      <c r="E94" s="9" t="s">
        <v>177</v>
      </c>
      <c r="F94" s="23">
        <v>2020</v>
      </c>
      <c r="G94" s="28">
        <v>40000</v>
      </c>
      <c r="H94" s="5" t="s">
        <v>14</v>
      </c>
      <c r="I94" s="28">
        <v>40000</v>
      </c>
      <c r="J94" s="5" t="s">
        <v>14</v>
      </c>
    </row>
    <row r="95" spans="1:10" ht="71.45" hidden="1" customHeight="1" x14ac:dyDescent="0.3">
      <c r="A95" s="2" t="s">
        <v>105</v>
      </c>
      <c r="B95" s="2" t="s">
        <v>106</v>
      </c>
      <c r="C95" s="2" t="s">
        <v>107</v>
      </c>
      <c r="D95" s="7" t="s">
        <v>108</v>
      </c>
      <c r="E95" s="9"/>
      <c r="F95" s="23" t="s">
        <v>14</v>
      </c>
      <c r="G95" s="5" t="s">
        <v>14</v>
      </c>
      <c r="H95" s="5" t="s">
        <v>14</v>
      </c>
      <c r="I95" s="3">
        <f>SUM(I96:I97)</f>
        <v>0</v>
      </c>
      <c r="J95" s="5" t="s">
        <v>14</v>
      </c>
    </row>
    <row r="96" spans="1:10" ht="45.75" hidden="1" customHeight="1" x14ac:dyDescent="0.3">
      <c r="A96" s="2"/>
      <c r="B96" s="2"/>
      <c r="C96" s="2"/>
      <c r="D96" s="7"/>
      <c r="E96" s="9"/>
      <c r="F96" s="23"/>
      <c r="G96" s="28"/>
      <c r="H96" s="10"/>
      <c r="I96" s="28"/>
      <c r="J96" s="10"/>
    </row>
    <row r="97" spans="1:10" hidden="1" x14ac:dyDescent="0.3">
      <c r="A97" s="2"/>
      <c r="B97" s="2"/>
      <c r="C97" s="2"/>
      <c r="D97" s="7"/>
      <c r="E97" s="9"/>
      <c r="F97" s="23"/>
      <c r="G97" s="28"/>
      <c r="H97" s="10"/>
      <c r="I97" s="28"/>
      <c r="J97" s="10" t="e">
        <f>(I97+0)/G97%</f>
        <v>#DIV/0!</v>
      </c>
    </row>
    <row r="98" spans="1:10" ht="45.6" hidden="1" customHeight="1" x14ac:dyDescent="0.3">
      <c r="A98" s="2" t="s">
        <v>109</v>
      </c>
      <c r="B98" s="6" t="s">
        <v>45</v>
      </c>
      <c r="C98" s="8"/>
      <c r="D98" s="7" t="s">
        <v>46</v>
      </c>
      <c r="E98" s="39"/>
      <c r="F98" s="23" t="s">
        <v>14</v>
      </c>
      <c r="G98" s="5" t="s">
        <v>14</v>
      </c>
      <c r="H98" s="5" t="s">
        <v>14</v>
      </c>
      <c r="I98" s="3">
        <f>I99+I105</f>
        <v>920000</v>
      </c>
      <c r="J98" s="5" t="s">
        <v>14</v>
      </c>
    </row>
    <row r="99" spans="1:10" ht="39.6" hidden="1" customHeight="1" x14ac:dyDescent="0.3">
      <c r="A99" s="2" t="s">
        <v>110</v>
      </c>
      <c r="B99" s="6" t="s">
        <v>47</v>
      </c>
      <c r="C99" s="8"/>
      <c r="D99" s="7" t="s">
        <v>48</v>
      </c>
      <c r="E99" s="9"/>
      <c r="F99" s="23" t="s">
        <v>14</v>
      </c>
      <c r="G99" s="5" t="s">
        <v>14</v>
      </c>
      <c r="H99" s="5" t="s">
        <v>14</v>
      </c>
      <c r="I99" s="3">
        <f>I100</f>
        <v>920000</v>
      </c>
      <c r="J99" s="5" t="s">
        <v>14</v>
      </c>
    </row>
    <row r="100" spans="1:10" ht="55.15" hidden="1" customHeight="1" x14ac:dyDescent="0.3">
      <c r="A100" s="2" t="s">
        <v>195</v>
      </c>
      <c r="B100" s="2" t="s">
        <v>193</v>
      </c>
      <c r="C100" s="2" t="s">
        <v>85</v>
      </c>
      <c r="D100" s="7" t="s">
        <v>194</v>
      </c>
      <c r="E100" s="9"/>
      <c r="F100" s="23" t="s">
        <v>14</v>
      </c>
      <c r="G100" s="5" t="s">
        <v>14</v>
      </c>
      <c r="H100" s="5" t="s">
        <v>14</v>
      </c>
      <c r="I100" s="3">
        <f>SUM(I101:I102)</f>
        <v>920000</v>
      </c>
      <c r="J100" s="5" t="s">
        <v>14</v>
      </c>
    </row>
    <row r="101" spans="1:10" ht="49.15" hidden="1" customHeight="1" x14ac:dyDescent="0.3">
      <c r="A101" s="2"/>
      <c r="B101" s="2"/>
      <c r="C101" s="2"/>
      <c r="D101" s="7"/>
      <c r="E101" s="9" t="s">
        <v>215</v>
      </c>
      <c r="F101" s="23">
        <v>2020</v>
      </c>
      <c r="G101" s="28">
        <v>920000</v>
      </c>
      <c r="H101" s="10">
        <v>0</v>
      </c>
      <c r="I101" s="28">
        <v>920000</v>
      </c>
      <c r="J101" s="10">
        <f>(I101+0)/G101%</f>
        <v>100</v>
      </c>
    </row>
    <row r="102" spans="1:10" ht="19.5" hidden="1" x14ac:dyDescent="0.3">
      <c r="A102" s="29"/>
      <c r="B102" s="29"/>
      <c r="C102" s="29"/>
      <c r="D102" s="30"/>
      <c r="E102" s="9"/>
      <c r="F102" s="23"/>
      <c r="G102" s="28"/>
      <c r="H102" s="10"/>
      <c r="I102" s="28"/>
      <c r="J102" s="10" t="e">
        <f>(I102+0)/G102%</f>
        <v>#DIV/0!</v>
      </c>
    </row>
    <row r="103" spans="1:10" hidden="1" x14ac:dyDescent="0.3">
      <c r="A103" s="2"/>
      <c r="B103" s="2"/>
      <c r="C103" s="2"/>
      <c r="D103" s="7"/>
      <c r="E103" s="9"/>
      <c r="F103" s="23"/>
      <c r="G103" s="28"/>
      <c r="H103" s="10"/>
      <c r="I103" s="28"/>
      <c r="J103" s="10" t="e">
        <f>(I103+0)/G103%</f>
        <v>#DIV/0!</v>
      </c>
    </row>
    <row r="104" spans="1:10" ht="19.5" hidden="1" x14ac:dyDescent="0.3">
      <c r="A104" s="29"/>
      <c r="B104" s="29"/>
      <c r="C104" s="29"/>
      <c r="D104" s="30"/>
      <c r="E104" s="9"/>
      <c r="F104" s="23"/>
      <c r="G104" s="28"/>
      <c r="H104" s="10"/>
      <c r="I104" s="28"/>
      <c r="J104" s="10" t="e">
        <f>(I104+0)/G104%</f>
        <v>#DIV/0!</v>
      </c>
    </row>
    <row r="105" spans="1:10" ht="37.5" hidden="1" x14ac:dyDescent="0.3">
      <c r="A105" s="2" t="s">
        <v>111</v>
      </c>
      <c r="B105" s="6" t="s">
        <v>53</v>
      </c>
      <c r="C105" s="8"/>
      <c r="D105" s="7" t="s">
        <v>54</v>
      </c>
      <c r="E105" s="9"/>
      <c r="F105" s="23" t="s">
        <v>14</v>
      </c>
      <c r="G105" s="5" t="s">
        <v>14</v>
      </c>
      <c r="H105" s="5" t="s">
        <v>14</v>
      </c>
      <c r="I105" s="3">
        <f>I106</f>
        <v>0</v>
      </c>
      <c r="J105" s="5" t="s">
        <v>14</v>
      </c>
    </row>
    <row r="106" spans="1:10" ht="37.5" hidden="1" x14ac:dyDescent="0.3">
      <c r="A106" s="2" t="s">
        <v>112</v>
      </c>
      <c r="B106" s="6" t="s">
        <v>113</v>
      </c>
      <c r="C106" s="6" t="s">
        <v>50</v>
      </c>
      <c r="D106" s="11" t="s">
        <v>114</v>
      </c>
      <c r="E106" s="9"/>
      <c r="F106" s="24" t="s">
        <v>14</v>
      </c>
      <c r="G106" s="3" t="s">
        <v>14</v>
      </c>
      <c r="H106" s="2" t="s">
        <v>14</v>
      </c>
      <c r="I106" s="3">
        <f>SUM(I107:I107)</f>
        <v>0</v>
      </c>
      <c r="J106" s="2" t="s">
        <v>14</v>
      </c>
    </row>
    <row r="107" spans="1:10" hidden="1" x14ac:dyDescent="0.3">
      <c r="A107" s="2"/>
      <c r="B107" s="2"/>
      <c r="C107" s="2"/>
      <c r="D107" s="7"/>
      <c r="E107" s="9"/>
      <c r="F107" s="23"/>
      <c r="G107" s="28"/>
      <c r="H107" s="10"/>
      <c r="I107" s="28"/>
      <c r="J107" s="10" t="e">
        <f>(I107+0)/G107%</f>
        <v>#DIV/0!</v>
      </c>
    </row>
    <row r="108" spans="1:10" ht="51.6" customHeight="1" x14ac:dyDescent="0.3">
      <c r="A108" s="13" t="s">
        <v>115</v>
      </c>
      <c r="B108" s="13"/>
      <c r="C108" s="13"/>
      <c r="D108" s="14" t="s">
        <v>116</v>
      </c>
      <c r="E108" s="20"/>
      <c r="F108" s="22" t="s">
        <v>14</v>
      </c>
      <c r="G108" s="15" t="s">
        <v>14</v>
      </c>
      <c r="H108" s="15" t="s">
        <v>14</v>
      </c>
      <c r="I108" s="14">
        <f>I109</f>
        <v>9640500</v>
      </c>
      <c r="J108" s="15" t="s">
        <v>14</v>
      </c>
    </row>
    <row r="109" spans="1:10" ht="51.6" customHeight="1" x14ac:dyDescent="0.3">
      <c r="A109" s="16" t="s">
        <v>117</v>
      </c>
      <c r="B109" s="17"/>
      <c r="C109" s="13"/>
      <c r="D109" s="18" t="s">
        <v>116</v>
      </c>
      <c r="E109" s="19"/>
      <c r="F109" s="22" t="s">
        <v>14</v>
      </c>
      <c r="G109" s="15" t="s">
        <v>14</v>
      </c>
      <c r="H109" s="15" t="s">
        <v>14</v>
      </c>
      <c r="I109" s="14">
        <f>I113+I124+I110</f>
        <v>9640500</v>
      </c>
      <c r="J109" s="15" t="s">
        <v>14</v>
      </c>
    </row>
    <row r="110" spans="1:10" ht="36" hidden="1" customHeight="1" x14ac:dyDescent="0.3">
      <c r="A110" s="21">
        <v>1215000</v>
      </c>
      <c r="B110" s="6" t="s">
        <v>118</v>
      </c>
      <c r="C110" s="8"/>
      <c r="D110" s="7" t="s">
        <v>119</v>
      </c>
      <c r="E110" s="4"/>
      <c r="F110" s="23" t="s">
        <v>14</v>
      </c>
      <c r="G110" s="5" t="s">
        <v>14</v>
      </c>
      <c r="H110" s="5" t="s">
        <v>14</v>
      </c>
      <c r="I110" s="3">
        <f>I111</f>
        <v>0</v>
      </c>
      <c r="J110" s="5" t="s">
        <v>14</v>
      </c>
    </row>
    <row r="111" spans="1:10" ht="49.15" hidden="1" customHeight="1" x14ac:dyDescent="0.3">
      <c r="A111" s="21">
        <v>1215041</v>
      </c>
      <c r="B111" s="2" t="s">
        <v>120</v>
      </c>
      <c r="C111" s="2" t="s">
        <v>121</v>
      </c>
      <c r="D111" s="7" t="s">
        <v>122</v>
      </c>
      <c r="E111" s="4"/>
      <c r="F111" s="23" t="s">
        <v>14</v>
      </c>
      <c r="G111" s="5" t="s">
        <v>14</v>
      </c>
      <c r="H111" s="5" t="s">
        <v>14</v>
      </c>
      <c r="I111" s="3">
        <f>I112</f>
        <v>0</v>
      </c>
      <c r="J111" s="5" t="s">
        <v>14</v>
      </c>
    </row>
    <row r="112" spans="1:10" ht="55.15" hidden="1" customHeight="1" x14ac:dyDescent="0.3">
      <c r="A112" s="6"/>
      <c r="B112" s="36"/>
      <c r="C112" s="2"/>
      <c r="D112" s="7"/>
      <c r="E112" s="9"/>
      <c r="F112" s="23"/>
      <c r="G112" s="28"/>
      <c r="H112" s="10"/>
      <c r="I112" s="28"/>
      <c r="J112" s="10"/>
    </row>
    <row r="113" spans="1:10" ht="34.15" customHeight="1" x14ac:dyDescent="0.3">
      <c r="A113" s="6" t="s">
        <v>123</v>
      </c>
      <c r="B113" s="6" t="s">
        <v>38</v>
      </c>
      <c r="C113" s="2"/>
      <c r="D113" s="7" t="s">
        <v>39</v>
      </c>
      <c r="E113" s="4"/>
      <c r="F113" s="23" t="s">
        <v>14</v>
      </c>
      <c r="G113" s="5" t="s">
        <v>14</v>
      </c>
      <c r="H113" s="5" t="s">
        <v>14</v>
      </c>
      <c r="I113" s="3">
        <f>I114+I119+I122+I117</f>
        <v>982092.74</v>
      </c>
      <c r="J113" s="5" t="s">
        <v>14</v>
      </c>
    </row>
    <row r="114" spans="1:10" ht="51.6" hidden="1" customHeight="1" x14ac:dyDescent="0.3">
      <c r="A114" s="2" t="s">
        <v>124</v>
      </c>
      <c r="B114" s="2" t="s">
        <v>125</v>
      </c>
      <c r="C114" s="2" t="s">
        <v>42</v>
      </c>
      <c r="D114" s="7" t="s">
        <v>126</v>
      </c>
      <c r="E114" s="9"/>
      <c r="F114" s="23" t="s">
        <v>14</v>
      </c>
      <c r="G114" s="5" t="s">
        <v>14</v>
      </c>
      <c r="H114" s="5" t="s">
        <v>14</v>
      </c>
      <c r="I114" s="3">
        <f>SUM(I115:I116)</f>
        <v>0</v>
      </c>
      <c r="J114" s="5" t="s">
        <v>14</v>
      </c>
    </row>
    <row r="115" spans="1:10" ht="22.9" hidden="1" customHeight="1" x14ac:dyDescent="0.3">
      <c r="A115" s="45"/>
      <c r="B115" s="45"/>
      <c r="C115" s="45"/>
      <c r="D115" s="5"/>
      <c r="E115" s="9"/>
      <c r="F115" s="23"/>
      <c r="G115" s="28"/>
      <c r="H115" s="10"/>
      <c r="I115" s="28"/>
      <c r="J115" s="10"/>
    </row>
    <row r="116" spans="1:10" ht="22.9" hidden="1" customHeight="1" x14ac:dyDescent="0.3">
      <c r="A116" s="45"/>
      <c r="B116" s="45"/>
      <c r="C116" s="45"/>
      <c r="D116" s="5"/>
      <c r="E116" s="9"/>
      <c r="F116" s="23"/>
      <c r="G116" s="28"/>
      <c r="H116" s="10"/>
      <c r="I116" s="28"/>
      <c r="J116" s="10"/>
    </row>
    <row r="117" spans="1:10" ht="56.25" hidden="1" x14ac:dyDescent="0.3">
      <c r="A117" s="2" t="s">
        <v>127</v>
      </c>
      <c r="B117" s="2" t="s">
        <v>128</v>
      </c>
      <c r="C117" s="2" t="s">
        <v>129</v>
      </c>
      <c r="D117" s="12" t="s">
        <v>130</v>
      </c>
      <c r="E117" s="9"/>
      <c r="F117" s="24" t="s">
        <v>14</v>
      </c>
      <c r="G117" s="3" t="s">
        <v>14</v>
      </c>
      <c r="H117" s="3" t="s">
        <v>14</v>
      </c>
      <c r="I117" s="3">
        <f>I118</f>
        <v>0</v>
      </c>
      <c r="J117" s="3" t="s">
        <v>14</v>
      </c>
    </row>
    <row r="118" spans="1:10" ht="87.75" hidden="1" customHeight="1" x14ac:dyDescent="0.3">
      <c r="A118" s="45"/>
      <c r="B118" s="45"/>
      <c r="C118" s="45"/>
      <c r="D118" s="5"/>
      <c r="E118" s="9"/>
      <c r="F118" s="23"/>
      <c r="G118" s="28"/>
      <c r="H118" s="10"/>
      <c r="I118" s="28"/>
      <c r="J118" s="10"/>
    </row>
    <row r="119" spans="1:10" ht="46.9" hidden="1" customHeight="1" x14ac:dyDescent="0.3">
      <c r="A119" s="2" t="s">
        <v>131</v>
      </c>
      <c r="B119" s="2" t="s">
        <v>132</v>
      </c>
      <c r="C119" s="2" t="s">
        <v>129</v>
      </c>
      <c r="D119" s="7" t="s">
        <v>133</v>
      </c>
      <c r="E119" s="9"/>
      <c r="F119" s="23" t="s">
        <v>14</v>
      </c>
      <c r="G119" s="5" t="s">
        <v>14</v>
      </c>
      <c r="H119" s="5" t="s">
        <v>14</v>
      </c>
      <c r="I119" s="3">
        <f>SUM(I120:I121)</f>
        <v>0</v>
      </c>
      <c r="J119" s="5" t="s">
        <v>14</v>
      </c>
    </row>
    <row r="120" spans="1:10" ht="49.9" hidden="1" customHeight="1" x14ac:dyDescent="0.3">
      <c r="A120" s="45"/>
      <c r="B120" s="45"/>
      <c r="C120" s="45"/>
      <c r="D120" s="5"/>
      <c r="E120" s="9"/>
      <c r="F120" s="23"/>
      <c r="G120" s="28"/>
      <c r="H120" s="10"/>
      <c r="I120" s="28"/>
      <c r="J120" s="10"/>
    </row>
    <row r="121" spans="1:10" hidden="1" x14ac:dyDescent="0.3">
      <c r="A121" s="45"/>
      <c r="B121" s="45"/>
      <c r="C121" s="45"/>
      <c r="D121" s="5"/>
      <c r="E121" s="9"/>
      <c r="F121" s="23"/>
      <c r="G121" s="28"/>
      <c r="H121" s="10"/>
      <c r="I121" s="28"/>
      <c r="J121" s="10" t="e">
        <f>(I121+0)/G121%</f>
        <v>#DIV/0!</v>
      </c>
    </row>
    <row r="122" spans="1:10" ht="65.45" customHeight="1" x14ac:dyDescent="0.3">
      <c r="A122" s="2" t="s">
        <v>134</v>
      </c>
      <c r="B122" s="2" t="s">
        <v>135</v>
      </c>
      <c r="C122" s="2" t="s">
        <v>136</v>
      </c>
      <c r="D122" s="7" t="s">
        <v>137</v>
      </c>
      <c r="E122" s="9"/>
      <c r="F122" s="23" t="s">
        <v>14</v>
      </c>
      <c r="G122" s="5" t="s">
        <v>14</v>
      </c>
      <c r="H122" s="5" t="s">
        <v>14</v>
      </c>
      <c r="I122" s="3">
        <f>I123</f>
        <v>982092.74</v>
      </c>
      <c r="J122" s="5" t="s">
        <v>14</v>
      </c>
    </row>
    <row r="123" spans="1:10" ht="101.45" customHeight="1" x14ac:dyDescent="0.3">
      <c r="A123" s="2"/>
      <c r="B123" s="2"/>
      <c r="C123" s="2"/>
      <c r="D123" s="5"/>
      <c r="E123" s="9" t="s">
        <v>222</v>
      </c>
      <c r="F123" s="23">
        <v>2020</v>
      </c>
      <c r="G123" s="51">
        <v>982092.74</v>
      </c>
      <c r="H123" s="10">
        <v>0</v>
      </c>
      <c r="I123" s="28">
        <f>500000+482092.74</f>
        <v>982092.74</v>
      </c>
      <c r="J123" s="10">
        <f>(I123+0)/G123%</f>
        <v>100</v>
      </c>
    </row>
    <row r="124" spans="1:10" ht="36" customHeight="1" x14ac:dyDescent="0.3">
      <c r="A124" s="6" t="s">
        <v>138</v>
      </c>
      <c r="B124" s="6" t="s">
        <v>45</v>
      </c>
      <c r="C124" s="2"/>
      <c r="D124" s="7" t="s">
        <v>46</v>
      </c>
      <c r="E124" s="4"/>
      <c r="F124" s="23" t="s">
        <v>14</v>
      </c>
      <c r="G124" s="5" t="s">
        <v>14</v>
      </c>
      <c r="H124" s="5" t="s">
        <v>14</v>
      </c>
      <c r="I124" s="3">
        <f>I125+I148+I145</f>
        <v>8658407.2599999998</v>
      </c>
      <c r="J124" s="5" t="s">
        <v>14</v>
      </c>
    </row>
    <row r="125" spans="1:10" ht="30" customHeight="1" x14ac:dyDescent="0.3">
      <c r="A125" s="2" t="s">
        <v>139</v>
      </c>
      <c r="B125" s="6" t="s">
        <v>47</v>
      </c>
      <c r="C125" s="8"/>
      <c r="D125" s="7" t="s">
        <v>48</v>
      </c>
      <c r="E125" s="9"/>
      <c r="F125" s="23" t="s">
        <v>14</v>
      </c>
      <c r="G125" s="5" t="s">
        <v>14</v>
      </c>
      <c r="H125" s="5" t="s">
        <v>14</v>
      </c>
      <c r="I125" s="3">
        <f>I136+I126+I141+I138</f>
        <v>6450907.2599999998</v>
      </c>
      <c r="J125" s="5" t="s">
        <v>14</v>
      </c>
    </row>
    <row r="126" spans="1:10" ht="58.9" customHeight="1" x14ac:dyDescent="0.3">
      <c r="A126" s="2" t="s">
        <v>140</v>
      </c>
      <c r="B126" s="2" t="s">
        <v>141</v>
      </c>
      <c r="C126" s="2" t="s">
        <v>85</v>
      </c>
      <c r="D126" s="7" t="s">
        <v>142</v>
      </c>
      <c r="E126" s="9"/>
      <c r="F126" s="24" t="s">
        <v>14</v>
      </c>
      <c r="G126" s="3" t="s">
        <v>14</v>
      </c>
      <c r="H126" s="3" t="s">
        <v>14</v>
      </c>
      <c r="I126" s="3">
        <f>SUM(I127:I135)</f>
        <v>4450907.26</v>
      </c>
      <c r="J126" s="3" t="s">
        <v>14</v>
      </c>
    </row>
    <row r="127" spans="1:10" ht="82.9" hidden="1" customHeight="1" x14ac:dyDescent="0.3">
      <c r="A127" s="2"/>
      <c r="B127" s="2"/>
      <c r="C127" s="2"/>
      <c r="D127" s="12"/>
      <c r="E127" s="9" t="s">
        <v>206</v>
      </c>
      <c r="F127" s="23" t="s">
        <v>184</v>
      </c>
      <c r="G127" s="28">
        <v>9978567</v>
      </c>
      <c r="H127" s="10">
        <f>(101162+635300)/G127%</f>
        <v>7.3804384938238128</v>
      </c>
      <c r="I127" s="28">
        <v>900000</v>
      </c>
      <c r="J127" s="10">
        <f>(I127+101162+635300)/G127%</f>
        <v>16.39976962623992</v>
      </c>
    </row>
    <row r="128" spans="1:10" ht="99" hidden="1" customHeight="1" x14ac:dyDescent="0.3">
      <c r="A128" s="2"/>
      <c r="B128" s="2"/>
      <c r="C128" s="2"/>
      <c r="D128" s="12"/>
      <c r="E128" s="46" t="s">
        <v>224</v>
      </c>
      <c r="F128" s="23">
        <v>2020</v>
      </c>
      <c r="G128" s="28">
        <v>300000</v>
      </c>
      <c r="H128" s="10">
        <v>0</v>
      </c>
      <c r="I128" s="28">
        <v>300000</v>
      </c>
      <c r="J128" s="10">
        <f>(I128+0)/G128%</f>
        <v>100</v>
      </c>
    </row>
    <row r="129" spans="1:10" ht="44.45" hidden="1" customHeight="1" x14ac:dyDescent="0.3">
      <c r="A129" s="2"/>
      <c r="B129" s="2"/>
      <c r="C129" s="2"/>
      <c r="D129" s="12"/>
      <c r="E129" s="9" t="s">
        <v>216</v>
      </c>
      <c r="F129" s="23">
        <v>2020</v>
      </c>
      <c r="G129" s="28">
        <v>281500</v>
      </c>
      <c r="H129" s="10">
        <v>0</v>
      </c>
      <c r="I129" s="28">
        <v>281500</v>
      </c>
      <c r="J129" s="10">
        <f>(I129+0)/G129%</f>
        <v>100</v>
      </c>
    </row>
    <row r="130" spans="1:10" ht="49.15" hidden="1" customHeight="1" x14ac:dyDescent="0.3">
      <c r="A130" s="2"/>
      <c r="B130" s="2"/>
      <c r="C130" s="2"/>
      <c r="D130" s="12"/>
      <c r="E130" s="9" t="s">
        <v>221</v>
      </c>
      <c r="F130" s="23">
        <v>2020</v>
      </c>
      <c r="G130" s="28">
        <v>871000</v>
      </c>
      <c r="H130" s="10">
        <v>0</v>
      </c>
      <c r="I130" s="28">
        <f>600000+271000</f>
        <v>871000</v>
      </c>
      <c r="J130" s="10">
        <f>(I130+0)/G130%</f>
        <v>100</v>
      </c>
    </row>
    <row r="131" spans="1:10" ht="69.75" customHeight="1" x14ac:dyDescent="0.3">
      <c r="A131" s="2"/>
      <c r="B131" s="2"/>
      <c r="C131" s="2"/>
      <c r="D131" s="12"/>
      <c r="E131" s="9" t="s">
        <v>207</v>
      </c>
      <c r="F131" s="23" t="s">
        <v>185</v>
      </c>
      <c r="G131" s="51">
        <v>20549473</v>
      </c>
      <c r="H131" s="10">
        <f>(1420000)/G131%</f>
        <v>6.9101528783730846</v>
      </c>
      <c r="I131" s="28">
        <f>1000000+1200000-567075.54</f>
        <v>1632924.46</v>
      </c>
      <c r="J131" s="52">
        <f>(I131+1420000)/G131%</f>
        <v>14.856461087834223</v>
      </c>
    </row>
    <row r="132" spans="1:10" ht="50.45" hidden="1" customHeight="1" x14ac:dyDescent="0.3">
      <c r="A132" s="2"/>
      <c r="B132" s="6"/>
      <c r="C132" s="8"/>
      <c r="D132" s="7"/>
      <c r="E132" s="9" t="s">
        <v>220</v>
      </c>
      <c r="F132" s="23">
        <v>2020</v>
      </c>
      <c r="G132" s="28">
        <v>200000</v>
      </c>
      <c r="H132" s="10">
        <v>0</v>
      </c>
      <c r="I132" s="28">
        <v>200000</v>
      </c>
      <c r="J132" s="10">
        <f>(I132+0)/G132%</f>
        <v>100</v>
      </c>
    </row>
    <row r="133" spans="1:10" ht="50.45" customHeight="1" x14ac:dyDescent="0.3">
      <c r="A133" s="2"/>
      <c r="B133" s="6"/>
      <c r="C133" s="8"/>
      <c r="D133" s="7"/>
      <c r="E133" s="9" t="s">
        <v>212</v>
      </c>
      <c r="F133" s="23">
        <v>2020</v>
      </c>
      <c r="G133" s="51">
        <v>180500</v>
      </c>
      <c r="H133" s="10">
        <v>0</v>
      </c>
      <c r="I133" s="28">
        <f>200000-19500</f>
        <v>180500</v>
      </c>
      <c r="J133" s="52">
        <f>(I133+0)/G133%</f>
        <v>100</v>
      </c>
    </row>
    <row r="134" spans="1:10" ht="50.45" customHeight="1" x14ac:dyDescent="0.3">
      <c r="A134" s="2"/>
      <c r="B134" s="6"/>
      <c r="C134" s="8"/>
      <c r="D134" s="7"/>
      <c r="E134" s="9" t="s">
        <v>233</v>
      </c>
      <c r="F134" s="61">
        <v>2020</v>
      </c>
      <c r="G134" s="51">
        <v>36421.199999999997</v>
      </c>
      <c r="H134" s="10">
        <v>0</v>
      </c>
      <c r="I134" s="28">
        <v>36421.199999999997</v>
      </c>
      <c r="J134" s="52">
        <f>(I134+0)/G134%</f>
        <v>100</v>
      </c>
    </row>
    <row r="135" spans="1:10" ht="77.25" customHeight="1" x14ac:dyDescent="0.3">
      <c r="A135" s="2"/>
      <c r="B135" s="6"/>
      <c r="C135" s="8"/>
      <c r="D135" s="7"/>
      <c r="E135" s="9" t="s">
        <v>234</v>
      </c>
      <c r="F135" s="61">
        <v>2020</v>
      </c>
      <c r="G135" s="51">
        <v>48561.599999999999</v>
      </c>
      <c r="H135" s="10">
        <v>0</v>
      </c>
      <c r="I135" s="28">
        <v>48561.599999999999</v>
      </c>
      <c r="J135" s="52">
        <f>(I135+0)/G135%</f>
        <v>100</v>
      </c>
    </row>
    <row r="136" spans="1:10" ht="52.9" hidden="1" customHeight="1" x14ac:dyDescent="0.3">
      <c r="A136" s="2" t="s">
        <v>143</v>
      </c>
      <c r="B136" s="6" t="s">
        <v>144</v>
      </c>
      <c r="C136" s="2" t="s">
        <v>85</v>
      </c>
      <c r="D136" s="11" t="s">
        <v>145</v>
      </c>
      <c r="E136" s="9"/>
      <c r="F136" s="23" t="s">
        <v>14</v>
      </c>
      <c r="G136" s="5" t="s">
        <v>14</v>
      </c>
      <c r="H136" s="5" t="s">
        <v>14</v>
      </c>
      <c r="I136" s="3">
        <f>I137</f>
        <v>2000000</v>
      </c>
      <c r="J136" s="5" t="s">
        <v>14</v>
      </c>
    </row>
    <row r="137" spans="1:10" ht="55.15" hidden="1" customHeight="1" x14ac:dyDescent="0.3">
      <c r="A137" s="45"/>
      <c r="B137" s="45"/>
      <c r="C137" s="45"/>
      <c r="D137" s="5"/>
      <c r="E137" s="9" t="s">
        <v>208</v>
      </c>
      <c r="F137" s="23" t="s">
        <v>187</v>
      </c>
      <c r="G137" s="28">
        <v>20963556.899999999</v>
      </c>
      <c r="H137" s="10">
        <f>(945000+15711.42+2150000+4000000)/G137%</f>
        <v>33.919393802871305</v>
      </c>
      <c r="I137" s="28">
        <f>1000000+1000000</f>
        <v>2000000</v>
      </c>
      <c r="J137" s="10">
        <f>(I137+945000+15711.42+2150000+4000000)/G137%</f>
        <v>43.459759541091998</v>
      </c>
    </row>
    <row r="138" spans="1:10" ht="48.6" customHeight="1" x14ac:dyDescent="0.3">
      <c r="A138" s="2" t="s">
        <v>178</v>
      </c>
      <c r="B138" s="2" t="s">
        <v>179</v>
      </c>
      <c r="C138" s="2" t="s">
        <v>85</v>
      </c>
      <c r="D138" s="12" t="s">
        <v>180</v>
      </c>
      <c r="E138" s="9"/>
      <c r="F138" s="24" t="s">
        <v>14</v>
      </c>
      <c r="G138" s="3" t="s">
        <v>14</v>
      </c>
      <c r="H138" s="3" t="s">
        <v>14</v>
      </c>
      <c r="I138" s="3">
        <f>SUM(I139:I140)</f>
        <v>0</v>
      </c>
      <c r="J138" s="3" t="s">
        <v>14</v>
      </c>
    </row>
    <row r="139" spans="1:10" ht="45.75" customHeight="1" x14ac:dyDescent="0.3">
      <c r="A139" s="2"/>
      <c r="B139" s="2"/>
      <c r="C139" s="2"/>
      <c r="D139" s="12"/>
      <c r="E139" s="9" t="s">
        <v>209</v>
      </c>
      <c r="F139" s="23" t="s">
        <v>14</v>
      </c>
      <c r="G139" s="28" t="s">
        <v>14</v>
      </c>
      <c r="H139" s="10" t="s">
        <v>14</v>
      </c>
      <c r="I139" s="28">
        <v>0</v>
      </c>
      <c r="J139" s="10" t="s">
        <v>14</v>
      </c>
    </row>
    <row r="140" spans="1:10" ht="30" customHeight="1" x14ac:dyDescent="0.3">
      <c r="A140" s="2"/>
      <c r="B140" s="6"/>
      <c r="C140" s="8"/>
      <c r="D140" s="7"/>
      <c r="E140" s="9" t="s">
        <v>210</v>
      </c>
      <c r="F140" s="23" t="s">
        <v>14</v>
      </c>
      <c r="G140" s="28" t="s">
        <v>14</v>
      </c>
      <c r="H140" s="10" t="s">
        <v>14</v>
      </c>
      <c r="I140" s="28">
        <v>0</v>
      </c>
      <c r="J140" s="10" t="s">
        <v>14</v>
      </c>
    </row>
    <row r="141" spans="1:10" ht="75" hidden="1" x14ac:dyDescent="0.3">
      <c r="A141" s="2" t="s">
        <v>146</v>
      </c>
      <c r="B141" s="2" t="s">
        <v>49</v>
      </c>
      <c r="C141" s="2" t="s">
        <v>50</v>
      </c>
      <c r="D141" s="12" t="s">
        <v>51</v>
      </c>
      <c r="E141" s="9"/>
      <c r="F141" s="24" t="s">
        <v>14</v>
      </c>
      <c r="G141" s="3" t="s">
        <v>14</v>
      </c>
      <c r="H141" s="3" t="s">
        <v>14</v>
      </c>
      <c r="I141" s="3">
        <f>SUM(I142:I144)</f>
        <v>0</v>
      </c>
      <c r="J141" s="3" t="s">
        <v>14</v>
      </c>
    </row>
    <row r="142" spans="1:10" hidden="1" x14ac:dyDescent="0.3">
      <c r="A142" s="2"/>
      <c r="B142" s="2"/>
      <c r="C142" s="2"/>
      <c r="D142" s="9"/>
      <c r="E142" s="9"/>
      <c r="F142" s="23"/>
      <c r="G142" s="28"/>
      <c r="H142" s="10"/>
      <c r="I142" s="28"/>
      <c r="J142" s="10" t="e">
        <f>(I142+0)/G142%</f>
        <v>#DIV/0!</v>
      </c>
    </row>
    <row r="143" spans="1:10" ht="19.5" hidden="1" x14ac:dyDescent="0.3">
      <c r="A143" s="29"/>
      <c r="B143" s="29"/>
      <c r="C143" s="29"/>
      <c r="D143" s="30"/>
      <c r="E143" s="9"/>
      <c r="F143" s="23"/>
      <c r="G143" s="28"/>
      <c r="H143" s="10"/>
      <c r="I143" s="28"/>
      <c r="J143" s="10" t="e">
        <f>(I143+0)/G143%</f>
        <v>#DIV/0!</v>
      </c>
    </row>
    <row r="144" spans="1:10" hidden="1" x14ac:dyDescent="0.3">
      <c r="A144" s="2"/>
      <c r="B144" s="2"/>
      <c r="C144" s="2"/>
      <c r="D144" s="9"/>
      <c r="E144" s="9"/>
      <c r="F144" s="23"/>
      <c r="G144" s="28"/>
      <c r="H144" s="10"/>
      <c r="I144" s="28"/>
      <c r="J144" s="10" t="e">
        <f>(I144+0)/G144%</f>
        <v>#DIV/0!</v>
      </c>
    </row>
    <row r="145" spans="1:10" ht="58.9" hidden="1" customHeight="1" x14ac:dyDescent="0.3">
      <c r="A145" s="2" t="s">
        <v>147</v>
      </c>
      <c r="B145" s="6" t="s">
        <v>148</v>
      </c>
      <c r="C145" s="6"/>
      <c r="D145" s="7" t="s">
        <v>149</v>
      </c>
      <c r="E145" s="4"/>
      <c r="F145" s="23" t="s">
        <v>14</v>
      </c>
      <c r="G145" s="5" t="s">
        <v>14</v>
      </c>
      <c r="H145" s="5" t="s">
        <v>14</v>
      </c>
      <c r="I145" s="3">
        <f>I146</f>
        <v>0</v>
      </c>
      <c r="J145" s="5" t="s">
        <v>14</v>
      </c>
    </row>
    <row r="146" spans="1:10" ht="88.15" hidden="1" customHeight="1" x14ac:dyDescent="0.3">
      <c r="A146" s="2" t="s">
        <v>150</v>
      </c>
      <c r="B146" s="2" t="s">
        <v>151</v>
      </c>
      <c r="C146" s="2" t="s">
        <v>152</v>
      </c>
      <c r="D146" s="12" t="s">
        <v>153</v>
      </c>
      <c r="E146" s="9"/>
      <c r="F146" s="24" t="s">
        <v>14</v>
      </c>
      <c r="G146" s="3" t="s">
        <v>14</v>
      </c>
      <c r="H146" s="3" t="s">
        <v>14</v>
      </c>
      <c r="I146" s="3">
        <f>SUM(I147:I147)</f>
        <v>0</v>
      </c>
      <c r="J146" s="3" t="s">
        <v>14</v>
      </c>
    </row>
    <row r="147" spans="1:10" ht="43.15" hidden="1" customHeight="1" x14ac:dyDescent="0.3">
      <c r="A147" s="2"/>
      <c r="B147" s="2"/>
      <c r="C147" s="2"/>
      <c r="D147" s="12"/>
      <c r="E147" s="9" t="s">
        <v>213</v>
      </c>
      <c r="F147" s="23" t="s">
        <v>14</v>
      </c>
      <c r="G147" s="28" t="s">
        <v>14</v>
      </c>
      <c r="H147" s="10" t="s">
        <v>14</v>
      </c>
      <c r="I147" s="28">
        <f>3000000-3000000</f>
        <v>0</v>
      </c>
      <c r="J147" s="10" t="s">
        <v>14</v>
      </c>
    </row>
    <row r="148" spans="1:10" ht="45" customHeight="1" x14ac:dyDescent="0.3">
      <c r="A148" s="2" t="s">
        <v>154</v>
      </c>
      <c r="B148" s="6" t="s">
        <v>53</v>
      </c>
      <c r="C148" s="6"/>
      <c r="D148" s="7" t="s">
        <v>54</v>
      </c>
      <c r="E148" s="4"/>
      <c r="F148" s="23" t="s">
        <v>14</v>
      </c>
      <c r="G148" s="5" t="s">
        <v>14</v>
      </c>
      <c r="H148" s="5" t="s">
        <v>14</v>
      </c>
      <c r="I148" s="3">
        <f>I149</f>
        <v>2207500</v>
      </c>
      <c r="J148" s="5" t="s">
        <v>14</v>
      </c>
    </row>
    <row r="149" spans="1:10" ht="45.6" customHeight="1" x14ac:dyDescent="0.3">
      <c r="A149" s="2" t="s">
        <v>155</v>
      </c>
      <c r="B149" s="2" t="s">
        <v>113</v>
      </c>
      <c r="C149" s="2" t="s">
        <v>50</v>
      </c>
      <c r="D149" s="7" t="s">
        <v>114</v>
      </c>
      <c r="E149" s="9"/>
      <c r="F149" s="23" t="s">
        <v>14</v>
      </c>
      <c r="G149" s="5" t="s">
        <v>14</v>
      </c>
      <c r="H149" s="5" t="s">
        <v>14</v>
      </c>
      <c r="I149" s="3">
        <f>SUM(I150:I154)</f>
        <v>2207500</v>
      </c>
      <c r="J149" s="5" t="s">
        <v>14</v>
      </c>
    </row>
    <row r="150" spans="1:10" ht="39.75" customHeight="1" x14ac:dyDescent="0.3">
      <c r="A150" s="2"/>
      <c r="B150" s="2"/>
      <c r="C150" s="2"/>
      <c r="D150" s="7"/>
      <c r="E150" s="31" t="s">
        <v>181</v>
      </c>
      <c r="F150" s="23">
        <v>2020</v>
      </c>
      <c r="G150" s="28">
        <v>1757500</v>
      </c>
      <c r="H150" s="5" t="s">
        <v>14</v>
      </c>
      <c r="I150" s="28">
        <f>1340000+350000+67500</f>
        <v>1757500</v>
      </c>
      <c r="J150" s="5" t="s">
        <v>14</v>
      </c>
    </row>
    <row r="151" spans="1:10" ht="30.6" hidden="1" customHeight="1" x14ac:dyDescent="0.3">
      <c r="A151" s="2"/>
      <c r="B151" s="2"/>
      <c r="C151" s="2"/>
      <c r="D151" s="7"/>
      <c r="E151" s="9" t="s">
        <v>182</v>
      </c>
      <c r="F151" s="23">
        <v>2020</v>
      </c>
      <c r="G151" s="28">
        <v>300000</v>
      </c>
      <c r="H151" s="5" t="s">
        <v>14</v>
      </c>
      <c r="I151" s="28">
        <v>300000</v>
      </c>
      <c r="J151" s="5" t="s">
        <v>14</v>
      </c>
    </row>
    <row r="152" spans="1:10" ht="30.6" hidden="1" customHeight="1" x14ac:dyDescent="0.3">
      <c r="A152" s="2"/>
      <c r="B152" s="2"/>
      <c r="C152" s="2"/>
      <c r="D152" s="7"/>
      <c r="E152" s="32" t="s">
        <v>189</v>
      </c>
      <c r="F152" s="23">
        <v>2020</v>
      </c>
      <c r="G152" s="28">
        <v>150000</v>
      </c>
      <c r="H152" s="5" t="s">
        <v>14</v>
      </c>
      <c r="I152" s="28">
        <v>150000</v>
      </c>
      <c r="J152" s="5" t="s">
        <v>14</v>
      </c>
    </row>
    <row r="153" spans="1:10" hidden="1" x14ac:dyDescent="0.3">
      <c r="A153" s="2"/>
      <c r="B153" s="2"/>
      <c r="C153" s="2"/>
      <c r="D153" s="7"/>
      <c r="E153" s="9"/>
      <c r="F153" s="33"/>
      <c r="G153" s="28"/>
      <c r="H153" s="15"/>
      <c r="I153" s="28"/>
      <c r="J153" s="10" t="e">
        <f>(I153+0)/G153%</f>
        <v>#DIV/0!</v>
      </c>
    </row>
    <row r="154" spans="1:10" hidden="1" x14ac:dyDescent="0.3">
      <c r="A154" s="2"/>
      <c r="B154" s="2"/>
      <c r="C154" s="2"/>
      <c r="D154" s="7"/>
      <c r="E154" s="9"/>
      <c r="F154" s="33"/>
      <c r="G154" s="28"/>
      <c r="H154" s="15"/>
      <c r="I154" s="28"/>
      <c r="J154" s="10" t="e">
        <f>(I154+0)/G154%</f>
        <v>#DIV/0!</v>
      </c>
    </row>
    <row r="155" spans="1:10" x14ac:dyDescent="0.3">
      <c r="A155" s="5" t="s">
        <v>14</v>
      </c>
      <c r="B155" s="5" t="s">
        <v>14</v>
      </c>
      <c r="C155" s="5" t="s">
        <v>14</v>
      </c>
      <c r="D155" s="7" t="s">
        <v>183</v>
      </c>
      <c r="E155" s="5" t="s">
        <v>14</v>
      </c>
      <c r="F155" s="23" t="s">
        <v>14</v>
      </c>
      <c r="G155" s="5" t="s">
        <v>14</v>
      </c>
      <c r="H155" s="5" t="s">
        <v>14</v>
      </c>
      <c r="I155" s="3">
        <f>I18+I46+I81+I89+I108</f>
        <v>21628993.73</v>
      </c>
      <c r="J155" s="5" t="s">
        <v>14</v>
      </c>
    </row>
    <row r="157" spans="1:10" x14ac:dyDescent="0.3">
      <c r="I157" s="37"/>
    </row>
    <row r="158" spans="1:10" x14ac:dyDescent="0.3">
      <c r="A158" s="65" t="s">
        <v>156</v>
      </c>
      <c r="B158" s="65"/>
      <c r="C158" s="65"/>
      <c r="D158" s="65"/>
      <c r="I158" s="65" t="s">
        <v>157</v>
      </c>
      <c r="J158" s="65"/>
    </row>
  </sheetData>
  <mergeCells count="9">
    <mergeCell ref="I3:J3"/>
    <mergeCell ref="I1:J1"/>
    <mergeCell ref="A158:D158"/>
    <mergeCell ref="I158:J158"/>
    <mergeCell ref="A11:J11"/>
    <mergeCell ref="B13:C13"/>
    <mergeCell ref="B14:C14"/>
    <mergeCell ref="A9:I9"/>
    <mergeCell ref="A10:I10"/>
  </mergeCells>
  <phoneticPr fontId="0" type="noConversion"/>
  <printOptions horizontalCentered="1"/>
  <pageMargins left="0.78740157480314965" right="0.39370078740157483" top="0.19685039370078741" bottom="0.19685039370078741" header="0.23622047244094491" footer="0.31496062992125984"/>
  <pageSetup paperSize="9" scale="40" fitToHeight="2" orientation="portrait" verticalDpi="180" r:id="rId1"/>
  <rowBreaks count="1" manualBreakCount="1">
    <brk id="6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Лист1!Заголовки_для_друку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2020-06-25T12:01:06Z</dcterms:modified>
</cp:coreProperties>
</file>